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7 - Cases, Discussion Questions, Examples &amp; Exercises\Exercises\"/>
    </mc:Choice>
  </mc:AlternateContent>
  <bookViews>
    <workbookView xWindow="0" yWindow="0" windowWidth="38400" windowHeight="17850"/>
  </bookViews>
  <sheets>
    <sheet name="Values" sheetId="1" r:id="rId1"/>
    <sheet name="Formulas" sheetId="5" r:id="rId2"/>
  </sheets>
  <calcPr calcId="162913"/>
  <pivotCaches>
    <pivotCache cacheId="0" r:id="rId3"/>
  </pivotCaches>
</workbook>
</file>

<file path=xl/calcChain.xml><?xml version="1.0" encoding="utf-8"?>
<calcChain xmlns="http://schemas.openxmlformats.org/spreadsheetml/2006/main">
  <c r="H92" i="5" l="1"/>
  <c r="H91" i="5"/>
  <c r="H90" i="5"/>
  <c r="H89" i="5"/>
  <c r="H88" i="5"/>
  <c r="H87" i="5"/>
  <c r="H86" i="5"/>
  <c r="H85" i="5"/>
  <c r="H84" i="5"/>
  <c r="H83" i="5"/>
  <c r="H82" i="5"/>
  <c r="H81" i="5"/>
  <c r="H80" i="5"/>
  <c r="J80" i="5" s="1"/>
  <c r="K80" i="5" s="1"/>
  <c r="O80" i="5" s="1"/>
  <c r="G80" i="5"/>
  <c r="F80" i="5"/>
  <c r="H79" i="5"/>
  <c r="J79" i="5" s="1"/>
  <c r="K79" i="5" s="1"/>
  <c r="O79" i="5" s="1"/>
  <c r="F79" i="5"/>
  <c r="G79" i="5" s="1"/>
  <c r="H78" i="5"/>
  <c r="J78" i="5" s="1"/>
  <c r="K78" i="5" s="1"/>
  <c r="O78" i="5" s="1"/>
  <c r="F78" i="5"/>
  <c r="G78" i="5" s="1"/>
  <c r="H77" i="5"/>
  <c r="J77" i="5" s="1"/>
  <c r="K77" i="5" s="1"/>
  <c r="O77" i="5" s="1"/>
  <c r="F77" i="5"/>
  <c r="G77" i="5" s="1"/>
  <c r="H76" i="5"/>
  <c r="J76" i="5" s="1"/>
  <c r="K76" i="5" s="1"/>
  <c r="O76" i="5" s="1"/>
  <c r="F76" i="5"/>
  <c r="G76" i="5" s="1"/>
  <c r="H75" i="5"/>
  <c r="J75" i="5" s="1"/>
  <c r="K75" i="5" s="1"/>
  <c r="O75" i="5" s="1"/>
  <c r="F75" i="5"/>
  <c r="G75" i="5" s="1"/>
  <c r="J74" i="5"/>
  <c r="K74" i="5" s="1"/>
  <c r="O74" i="5" s="1"/>
  <c r="H74" i="5"/>
  <c r="F74" i="5"/>
  <c r="G74" i="5" s="1"/>
  <c r="E74" i="5"/>
  <c r="H73" i="5"/>
  <c r="J73" i="5" s="1"/>
  <c r="K73" i="5" s="1"/>
  <c r="O73" i="5" s="1"/>
  <c r="F73" i="5"/>
  <c r="G73" i="5" s="1"/>
  <c r="E73" i="5"/>
  <c r="H72" i="5"/>
  <c r="J72" i="5" s="1"/>
  <c r="K72" i="5" s="1"/>
  <c r="O72" i="5" s="1"/>
  <c r="F72" i="5"/>
  <c r="G72" i="5" s="1"/>
  <c r="E72" i="5"/>
  <c r="H71" i="5"/>
  <c r="J71" i="5" s="1"/>
  <c r="K71" i="5" s="1"/>
  <c r="O71" i="5" s="1"/>
  <c r="G71" i="5"/>
  <c r="F71" i="5"/>
  <c r="E71" i="5"/>
  <c r="H70" i="5"/>
  <c r="J70" i="5" s="1"/>
  <c r="K70" i="5" s="1"/>
  <c r="O70" i="5" s="1"/>
  <c r="G70" i="5"/>
  <c r="F70" i="5"/>
  <c r="E70" i="5"/>
  <c r="H69" i="5"/>
  <c r="J69" i="5" s="1"/>
  <c r="K69" i="5" s="1"/>
  <c r="O69" i="5" s="1"/>
  <c r="G69" i="5"/>
  <c r="F69" i="5"/>
  <c r="E69" i="5"/>
  <c r="J68" i="5"/>
  <c r="K68" i="5" s="1"/>
  <c r="O68" i="5" s="1"/>
  <c r="H68" i="5"/>
  <c r="G68" i="5"/>
  <c r="F68" i="5"/>
  <c r="E68" i="5"/>
  <c r="J67" i="5"/>
  <c r="K67" i="5" s="1"/>
  <c r="O67" i="5" s="1"/>
  <c r="H67" i="5"/>
  <c r="F67" i="5"/>
  <c r="G67" i="5" s="1"/>
  <c r="E67" i="5"/>
  <c r="J66" i="5"/>
  <c r="K66" i="5" s="1"/>
  <c r="O66" i="5" s="1"/>
  <c r="H66" i="5"/>
  <c r="F66" i="5"/>
  <c r="G66" i="5" s="1"/>
  <c r="E66" i="5"/>
  <c r="H65" i="5"/>
  <c r="J65" i="5" s="1"/>
  <c r="K65" i="5" s="1"/>
  <c r="O65" i="5" s="1"/>
  <c r="F65" i="5"/>
  <c r="G65" i="5" s="1"/>
  <c r="E65" i="5"/>
  <c r="H64" i="5"/>
  <c r="J64" i="5" s="1"/>
  <c r="K64" i="5" s="1"/>
  <c r="O64" i="5" s="1"/>
  <c r="F64" i="5"/>
  <c r="G64" i="5" s="1"/>
  <c r="E64" i="5"/>
  <c r="H63" i="5"/>
  <c r="J63" i="5" s="1"/>
  <c r="K63" i="5" s="1"/>
  <c r="O63" i="5" s="1"/>
  <c r="F63" i="5"/>
  <c r="G63" i="5" s="1"/>
  <c r="E63" i="5"/>
  <c r="H62" i="5"/>
  <c r="J62" i="5" s="1"/>
  <c r="K62" i="5" s="1"/>
  <c r="O62" i="5" s="1"/>
  <c r="G62" i="5"/>
  <c r="F62" i="5"/>
  <c r="E62" i="5"/>
  <c r="H61" i="5"/>
  <c r="J61" i="5" s="1"/>
  <c r="K61" i="5" s="1"/>
  <c r="O61" i="5" s="1"/>
  <c r="G61" i="5"/>
  <c r="F61" i="5"/>
  <c r="E61" i="5"/>
  <c r="J60" i="5"/>
  <c r="K60" i="5" s="1"/>
  <c r="O60" i="5" s="1"/>
  <c r="H60" i="5"/>
  <c r="G60" i="5"/>
  <c r="F60" i="5"/>
  <c r="E60" i="5"/>
  <c r="J59" i="5"/>
  <c r="K59" i="5" s="1"/>
  <c r="O59" i="5" s="1"/>
  <c r="H59" i="5"/>
  <c r="F59" i="5"/>
  <c r="G59" i="5" s="1"/>
  <c r="E59" i="5"/>
  <c r="J58" i="5"/>
  <c r="K58" i="5" s="1"/>
  <c r="O58" i="5" s="1"/>
  <c r="H58" i="5"/>
  <c r="F58" i="5"/>
  <c r="G58" i="5" s="1"/>
  <c r="E58" i="5"/>
  <c r="H57" i="5"/>
  <c r="J57" i="5" s="1"/>
  <c r="K57" i="5" s="1"/>
  <c r="O57" i="5" s="1"/>
  <c r="F57" i="5"/>
  <c r="G57" i="5" s="1"/>
  <c r="E57" i="5"/>
  <c r="H56" i="5"/>
  <c r="J56" i="5" s="1"/>
  <c r="K56" i="5" s="1"/>
  <c r="O56" i="5" s="1"/>
  <c r="F56" i="5"/>
  <c r="G56" i="5" s="1"/>
  <c r="E56" i="5"/>
  <c r="H55" i="5"/>
  <c r="J55" i="5" s="1"/>
  <c r="K55" i="5" s="1"/>
  <c r="O55" i="5" s="1"/>
  <c r="G55" i="5"/>
  <c r="F55" i="5"/>
  <c r="E55" i="5"/>
  <c r="H54" i="5"/>
  <c r="J54" i="5" s="1"/>
  <c r="K54" i="5" s="1"/>
  <c r="O54" i="5" s="1"/>
  <c r="G54" i="5"/>
  <c r="F54" i="5"/>
  <c r="E54" i="5"/>
  <c r="H53" i="5"/>
  <c r="J53" i="5" s="1"/>
  <c r="K53" i="5" s="1"/>
  <c r="O53" i="5" s="1"/>
  <c r="G53" i="5"/>
  <c r="F53" i="5"/>
  <c r="E53" i="5"/>
  <c r="J52" i="5"/>
  <c r="K52" i="5" s="1"/>
  <c r="O52" i="5" s="1"/>
  <c r="H52" i="5"/>
  <c r="G52" i="5"/>
  <c r="F52" i="5"/>
  <c r="E52" i="5"/>
  <c r="J51" i="5"/>
  <c r="K51" i="5" s="1"/>
  <c r="O51" i="5" s="1"/>
  <c r="H51" i="5"/>
  <c r="F51" i="5"/>
  <c r="G51" i="5" s="1"/>
  <c r="E51" i="5"/>
  <c r="J50" i="5"/>
  <c r="K50" i="5" s="1"/>
  <c r="O50" i="5" s="1"/>
  <c r="H50" i="5"/>
  <c r="F50" i="5"/>
  <c r="G50" i="5" s="1"/>
  <c r="E50" i="5"/>
  <c r="H49" i="5"/>
  <c r="J49" i="5" s="1"/>
  <c r="K49" i="5" s="1"/>
  <c r="O49" i="5" s="1"/>
  <c r="F49" i="5"/>
  <c r="G49" i="5" s="1"/>
  <c r="E49" i="5"/>
  <c r="H48" i="5"/>
  <c r="J48" i="5" s="1"/>
  <c r="K48" i="5" s="1"/>
  <c r="O48" i="5" s="1"/>
  <c r="F48" i="5"/>
  <c r="G48" i="5" s="1"/>
  <c r="E48" i="5"/>
  <c r="H47" i="5"/>
  <c r="J47" i="5" s="1"/>
  <c r="K47" i="5" s="1"/>
  <c r="O47" i="5" s="1"/>
  <c r="G47" i="5"/>
  <c r="F47" i="5"/>
  <c r="E47" i="5"/>
  <c r="H46" i="5"/>
  <c r="J46" i="5" s="1"/>
  <c r="K46" i="5" s="1"/>
  <c r="O46" i="5" s="1"/>
  <c r="G46" i="5"/>
  <c r="F46" i="5"/>
  <c r="E46" i="5"/>
  <c r="H45" i="5"/>
  <c r="J45" i="5" s="1"/>
  <c r="K45" i="5" s="1"/>
  <c r="O45" i="5" s="1"/>
  <c r="G45" i="5"/>
  <c r="F45" i="5"/>
  <c r="E45" i="5"/>
  <c r="J44" i="5"/>
  <c r="K44" i="5" s="1"/>
  <c r="O44" i="5" s="1"/>
  <c r="H44" i="5"/>
  <c r="G44" i="5"/>
  <c r="F44" i="5"/>
  <c r="E44" i="5"/>
  <c r="J43" i="5"/>
  <c r="K43" i="5" s="1"/>
  <c r="O43" i="5" s="1"/>
  <c r="H43" i="5"/>
  <c r="F43" i="5"/>
  <c r="G43" i="5" s="1"/>
  <c r="E43" i="5"/>
  <c r="J42" i="5"/>
  <c r="K42" i="5" s="1"/>
  <c r="O42" i="5" s="1"/>
  <c r="H42" i="5"/>
  <c r="F42" i="5"/>
  <c r="G42" i="5" s="1"/>
  <c r="E42" i="5"/>
  <c r="H41" i="5"/>
  <c r="J41" i="5" s="1"/>
  <c r="K41" i="5" s="1"/>
  <c r="O41" i="5" s="1"/>
  <c r="F41" i="5"/>
  <c r="G41" i="5" s="1"/>
  <c r="E41" i="5"/>
  <c r="H40" i="5"/>
  <c r="J40" i="5" s="1"/>
  <c r="K40" i="5" s="1"/>
  <c r="O40" i="5" s="1"/>
  <c r="F40" i="5"/>
  <c r="G40" i="5" s="1"/>
  <c r="E40" i="5"/>
  <c r="H39" i="5"/>
  <c r="J39" i="5" s="1"/>
  <c r="K39" i="5" s="1"/>
  <c r="O39" i="5" s="1"/>
  <c r="G39" i="5"/>
  <c r="F39" i="5"/>
  <c r="E39" i="5"/>
  <c r="H38" i="5"/>
  <c r="J38" i="5" s="1"/>
  <c r="K38" i="5" s="1"/>
  <c r="O38" i="5" s="1"/>
  <c r="G38" i="5"/>
  <c r="F38" i="5"/>
  <c r="E38" i="5"/>
  <c r="J37" i="5"/>
  <c r="K37" i="5" s="1"/>
  <c r="O37" i="5" s="1"/>
  <c r="H37" i="5"/>
  <c r="G37" i="5"/>
  <c r="F37" i="5"/>
  <c r="E37" i="5"/>
  <c r="J36" i="5"/>
  <c r="K36" i="5" s="1"/>
  <c r="O36" i="5" s="1"/>
  <c r="H36" i="5"/>
  <c r="G36" i="5"/>
  <c r="F36" i="5"/>
  <c r="E36" i="5"/>
  <c r="J35" i="5"/>
  <c r="K35" i="5" s="1"/>
  <c r="O35" i="5" s="1"/>
  <c r="H35" i="5"/>
  <c r="F35" i="5"/>
  <c r="G35" i="5" s="1"/>
  <c r="E35" i="5"/>
  <c r="J34" i="5"/>
  <c r="K34" i="5" s="1"/>
  <c r="O34" i="5" s="1"/>
  <c r="H34" i="5"/>
  <c r="F34" i="5"/>
  <c r="G34" i="5" s="1"/>
  <c r="E34" i="5"/>
  <c r="H33" i="5"/>
  <c r="J33" i="5" s="1"/>
  <c r="K33" i="5" s="1"/>
  <c r="O33" i="5" s="1"/>
  <c r="F33" i="5"/>
  <c r="G33" i="5" s="1"/>
  <c r="E33" i="5"/>
  <c r="H32" i="5"/>
  <c r="J32" i="5" s="1"/>
  <c r="K32" i="5" s="1"/>
  <c r="O32" i="5" s="1"/>
  <c r="F32" i="5"/>
  <c r="G32" i="5" s="1"/>
  <c r="E32" i="5"/>
  <c r="H31" i="5"/>
  <c r="J31" i="5" s="1"/>
  <c r="K31" i="5" s="1"/>
  <c r="O31" i="5" s="1"/>
  <c r="G31" i="5"/>
  <c r="F31" i="5"/>
  <c r="E31" i="5"/>
  <c r="H30" i="5"/>
  <c r="J30" i="5" s="1"/>
  <c r="K30" i="5" s="1"/>
  <c r="O30" i="5" s="1"/>
  <c r="G30" i="5"/>
  <c r="F30" i="5"/>
  <c r="E30" i="5"/>
  <c r="J29" i="5"/>
  <c r="K29" i="5" s="1"/>
  <c r="O29" i="5" s="1"/>
  <c r="H29" i="5"/>
  <c r="G29" i="5"/>
  <c r="F29" i="5"/>
  <c r="E29" i="5"/>
  <c r="J28" i="5"/>
  <c r="K28" i="5" s="1"/>
  <c r="O28" i="5" s="1"/>
  <c r="H28" i="5"/>
  <c r="G28" i="5"/>
  <c r="F28" i="5"/>
  <c r="E28" i="5"/>
  <c r="J27" i="5"/>
  <c r="K27" i="5" s="1"/>
  <c r="O27" i="5" s="1"/>
  <c r="H27" i="5"/>
  <c r="F27" i="5"/>
  <c r="G27" i="5" s="1"/>
  <c r="E27" i="5"/>
  <c r="J26" i="5"/>
  <c r="K26" i="5" s="1"/>
  <c r="O26" i="5" s="1"/>
  <c r="H26" i="5"/>
  <c r="F26" i="5"/>
  <c r="G26" i="5" s="1"/>
  <c r="H25" i="5"/>
  <c r="J25" i="5" s="1"/>
  <c r="F25" i="5"/>
  <c r="G25" i="5" s="1"/>
  <c r="J24" i="5"/>
  <c r="K24" i="5" s="1"/>
  <c r="O24" i="5" s="1"/>
  <c r="H24" i="5"/>
  <c r="F24" i="5"/>
  <c r="G24" i="5" s="1"/>
  <c r="H23" i="5"/>
  <c r="J23" i="5" s="1"/>
  <c r="F23" i="5"/>
  <c r="G23" i="5" s="1"/>
  <c r="H22" i="5"/>
  <c r="J22" i="5" s="1"/>
  <c r="K22" i="5" s="1"/>
  <c r="O22" i="5" s="1"/>
  <c r="F22" i="5"/>
  <c r="G22" i="5" s="1"/>
  <c r="H21" i="5"/>
  <c r="J21" i="5" s="1"/>
  <c r="F21" i="5"/>
  <c r="G21" i="5" s="1"/>
  <c r="G16" i="5"/>
  <c r="F16" i="5"/>
  <c r="E16" i="5"/>
  <c r="D16" i="5"/>
  <c r="C16" i="5"/>
  <c r="C16" i="1"/>
  <c r="D16" i="1"/>
  <c r="E16" i="1"/>
  <c r="F16" i="1"/>
  <c r="G16" i="1"/>
  <c r="F21" i="1"/>
  <c r="G21" i="1" s="1"/>
  <c r="H21" i="1"/>
  <c r="J21" i="1" s="1"/>
  <c r="F22" i="1"/>
  <c r="G22" i="1" s="1"/>
  <c r="H22" i="1"/>
  <c r="J22" i="1" s="1"/>
  <c r="K22" i="1" s="1"/>
  <c r="O22" i="1" s="1"/>
  <c r="F23" i="1"/>
  <c r="G23" i="1" s="1"/>
  <c r="H23" i="1"/>
  <c r="J23" i="1" s="1"/>
  <c r="K23" i="1" s="1"/>
  <c r="O23" i="1" s="1"/>
  <c r="F24" i="1"/>
  <c r="G24" i="1" s="1"/>
  <c r="H24" i="1"/>
  <c r="J24" i="1" s="1"/>
  <c r="K24" i="1" s="1"/>
  <c r="O24" i="1" s="1"/>
  <c r="F25" i="1"/>
  <c r="G25" i="1" s="1"/>
  <c r="H25" i="1"/>
  <c r="J25" i="1" s="1"/>
  <c r="K25" i="1" s="1"/>
  <c r="O25" i="1" s="1"/>
  <c r="F26" i="1"/>
  <c r="G26" i="1" s="1"/>
  <c r="H26" i="1"/>
  <c r="J26" i="1" s="1"/>
  <c r="K26" i="1" s="1"/>
  <c r="O26" i="1" s="1"/>
  <c r="E27" i="1"/>
  <c r="F27" i="1"/>
  <c r="G27" i="1" s="1"/>
  <c r="H27" i="1"/>
  <c r="J27" i="1" s="1"/>
  <c r="E28" i="1"/>
  <c r="F28" i="1"/>
  <c r="G28" i="1" s="1"/>
  <c r="H28" i="1"/>
  <c r="J28" i="1" s="1"/>
  <c r="K28" i="1"/>
  <c r="O28" i="1" s="1"/>
  <c r="E29" i="1"/>
  <c r="F29" i="1"/>
  <c r="G29" i="1" s="1"/>
  <c r="H29" i="1"/>
  <c r="J29" i="1"/>
  <c r="K29" i="1" s="1"/>
  <c r="O29" i="1" s="1"/>
  <c r="E30" i="1"/>
  <c r="F30" i="1"/>
  <c r="G30" i="1" s="1"/>
  <c r="H30" i="1"/>
  <c r="J30" i="1" s="1"/>
  <c r="K30" i="1" s="1"/>
  <c r="O30" i="1" s="1"/>
  <c r="E31" i="1"/>
  <c r="F31" i="1"/>
  <c r="G31" i="1"/>
  <c r="H31" i="1"/>
  <c r="J31" i="1" s="1"/>
  <c r="K31" i="1" s="1"/>
  <c r="O31" i="1" s="1"/>
  <c r="E32" i="1"/>
  <c r="F32" i="1"/>
  <c r="G32" i="1" s="1"/>
  <c r="H32" i="1"/>
  <c r="J32" i="1" s="1"/>
  <c r="K32" i="1" s="1"/>
  <c r="O32" i="1" s="1"/>
  <c r="E33" i="1"/>
  <c r="F33" i="1"/>
  <c r="G33" i="1" s="1"/>
  <c r="H33" i="1"/>
  <c r="J33" i="1"/>
  <c r="K33" i="1" s="1"/>
  <c r="O33" i="1" s="1"/>
  <c r="E34" i="1"/>
  <c r="F34" i="1"/>
  <c r="G34" i="1" s="1"/>
  <c r="H34" i="1"/>
  <c r="J34" i="1" s="1"/>
  <c r="K34" i="1" s="1"/>
  <c r="O34" i="1" s="1"/>
  <c r="E35" i="1"/>
  <c r="F35" i="1"/>
  <c r="G35" i="1"/>
  <c r="H35" i="1"/>
  <c r="J35" i="1" s="1"/>
  <c r="K35" i="1" s="1"/>
  <c r="O35" i="1" s="1"/>
  <c r="E36" i="1"/>
  <c r="F36" i="1"/>
  <c r="G36" i="1" s="1"/>
  <c r="H36" i="1"/>
  <c r="J36" i="1" s="1"/>
  <c r="K36" i="1" s="1"/>
  <c r="O36" i="1" s="1"/>
  <c r="E37" i="1"/>
  <c r="F37" i="1"/>
  <c r="G37" i="1"/>
  <c r="H37" i="1"/>
  <c r="J37" i="1" s="1"/>
  <c r="K37" i="1" s="1"/>
  <c r="O37" i="1" s="1"/>
  <c r="E38" i="1"/>
  <c r="F38" i="1"/>
  <c r="G38" i="1" s="1"/>
  <c r="H38" i="1"/>
  <c r="J38" i="1" s="1"/>
  <c r="K38" i="1" s="1"/>
  <c r="O38" i="1" s="1"/>
  <c r="E39" i="1"/>
  <c r="F39" i="1"/>
  <c r="G39" i="1" s="1"/>
  <c r="H39" i="1"/>
  <c r="J39" i="1" s="1"/>
  <c r="K39" i="1" s="1"/>
  <c r="O39" i="1" s="1"/>
  <c r="E40" i="1"/>
  <c r="F40" i="1"/>
  <c r="G40" i="1" s="1"/>
  <c r="H40" i="1"/>
  <c r="J40" i="1" s="1"/>
  <c r="K40" i="1" s="1"/>
  <c r="O40" i="1" s="1"/>
  <c r="E41" i="1"/>
  <c r="F41" i="1"/>
  <c r="G41" i="1" s="1"/>
  <c r="H41" i="1"/>
  <c r="J41" i="1" s="1"/>
  <c r="K41" i="1" s="1"/>
  <c r="O41" i="1" s="1"/>
  <c r="E42" i="1"/>
  <c r="F42" i="1"/>
  <c r="G42" i="1" s="1"/>
  <c r="H42" i="1"/>
  <c r="J42" i="1" s="1"/>
  <c r="K42" i="1" s="1"/>
  <c r="O42" i="1" s="1"/>
  <c r="E43" i="1"/>
  <c r="F43" i="1"/>
  <c r="G43" i="1"/>
  <c r="H43" i="1"/>
  <c r="J43" i="1" s="1"/>
  <c r="K43" i="1" s="1"/>
  <c r="O43" i="1" s="1"/>
  <c r="E44" i="1"/>
  <c r="F44" i="1"/>
  <c r="G44" i="1"/>
  <c r="H44" i="1"/>
  <c r="J44" i="1" s="1"/>
  <c r="K44" i="1" s="1"/>
  <c r="O44" i="1" s="1"/>
  <c r="E45" i="1"/>
  <c r="F45" i="1"/>
  <c r="G45" i="1" s="1"/>
  <c r="H45" i="1"/>
  <c r="J45" i="1" s="1"/>
  <c r="K45" i="1" s="1"/>
  <c r="O45" i="1" s="1"/>
  <c r="E46" i="1"/>
  <c r="F46" i="1"/>
  <c r="G46" i="1" s="1"/>
  <c r="H46" i="1"/>
  <c r="J46" i="1" s="1"/>
  <c r="K46" i="1" s="1"/>
  <c r="O46" i="1" s="1"/>
  <c r="E47" i="1"/>
  <c r="F47" i="1"/>
  <c r="G47" i="1" s="1"/>
  <c r="H47" i="1"/>
  <c r="J47" i="1" s="1"/>
  <c r="K47" i="1" s="1"/>
  <c r="O47" i="1" s="1"/>
  <c r="E48" i="1"/>
  <c r="F48" i="1"/>
  <c r="G48" i="1" s="1"/>
  <c r="H48" i="1"/>
  <c r="J48" i="1" s="1"/>
  <c r="K48" i="1" s="1"/>
  <c r="O48" i="1" s="1"/>
  <c r="E49" i="1"/>
  <c r="F49" i="1"/>
  <c r="G49" i="1" s="1"/>
  <c r="H49" i="1"/>
  <c r="J49" i="1" s="1"/>
  <c r="K49" i="1" s="1"/>
  <c r="O49" i="1" s="1"/>
  <c r="E50" i="1"/>
  <c r="F50" i="1"/>
  <c r="G50" i="1" s="1"/>
  <c r="H50" i="1"/>
  <c r="J50" i="1" s="1"/>
  <c r="K50" i="1" s="1"/>
  <c r="O50" i="1" s="1"/>
  <c r="E51" i="1"/>
  <c r="F51" i="1"/>
  <c r="G51" i="1"/>
  <c r="H51" i="1"/>
  <c r="J51" i="1" s="1"/>
  <c r="K51" i="1" s="1"/>
  <c r="O51" i="1" s="1"/>
  <c r="E52" i="1"/>
  <c r="F52" i="1"/>
  <c r="G52" i="1" s="1"/>
  <c r="H52" i="1"/>
  <c r="J52" i="1" s="1"/>
  <c r="K52" i="1" s="1"/>
  <c r="O52" i="1" s="1"/>
  <c r="E53" i="1"/>
  <c r="F53" i="1"/>
  <c r="G53" i="1" s="1"/>
  <c r="H53" i="1"/>
  <c r="J53" i="1" s="1"/>
  <c r="K53" i="1" s="1"/>
  <c r="O53" i="1" s="1"/>
  <c r="E54" i="1"/>
  <c r="F54" i="1"/>
  <c r="G54" i="1" s="1"/>
  <c r="H54" i="1"/>
  <c r="J54" i="1" s="1"/>
  <c r="K54" i="1" s="1"/>
  <c r="O54" i="1" s="1"/>
  <c r="E55" i="1"/>
  <c r="F55" i="1"/>
  <c r="G55" i="1" s="1"/>
  <c r="H55" i="1"/>
  <c r="J55" i="1" s="1"/>
  <c r="K55" i="1" s="1"/>
  <c r="O55" i="1" s="1"/>
  <c r="E56" i="1"/>
  <c r="F56" i="1"/>
  <c r="G56" i="1"/>
  <c r="H56" i="1"/>
  <c r="J56" i="1" s="1"/>
  <c r="K56" i="1" s="1"/>
  <c r="O56" i="1" s="1"/>
  <c r="E57" i="1"/>
  <c r="F57" i="1"/>
  <c r="G57" i="1"/>
  <c r="H57" i="1"/>
  <c r="J57" i="1" s="1"/>
  <c r="K57" i="1" s="1"/>
  <c r="O57" i="1" s="1"/>
  <c r="E58" i="1"/>
  <c r="F58" i="1"/>
  <c r="G58" i="1"/>
  <c r="H58" i="1"/>
  <c r="J58" i="1" s="1"/>
  <c r="K58" i="1" s="1"/>
  <c r="O58" i="1" s="1"/>
  <c r="E59" i="1"/>
  <c r="F59" i="1"/>
  <c r="G59" i="1" s="1"/>
  <c r="H59" i="1"/>
  <c r="J59" i="1"/>
  <c r="K59" i="1" s="1"/>
  <c r="O59" i="1" s="1"/>
  <c r="E60" i="1"/>
  <c r="F60" i="1"/>
  <c r="G60" i="1" s="1"/>
  <c r="H60" i="1"/>
  <c r="J60" i="1" s="1"/>
  <c r="K60" i="1" s="1"/>
  <c r="O60" i="1" s="1"/>
  <c r="E61" i="1"/>
  <c r="F61" i="1"/>
  <c r="G61" i="1" s="1"/>
  <c r="H61" i="1"/>
  <c r="J61" i="1"/>
  <c r="K61" i="1" s="1"/>
  <c r="O61" i="1" s="1"/>
  <c r="E62" i="1"/>
  <c r="F62" i="1"/>
  <c r="G62" i="1" s="1"/>
  <c r="H62" i="1"/>
  <c r="J62" i="1" s="1"/>
  <c r="K62" i="1" s="1"/>
  <c r="O62" i="1" s="1"/>
  <c r="E63" i="1"/>
  <c r="F63" i="1"/>
  <c r="G63" i="1" s="1"/>
  <c r="H63" i="1"/>
  <c r="J63" i="1" s="1"/>
  <c r="K63" i="1" s="1"/>
  <c r="O63" i="1" s="1"/>
  <c r="E64" i="1"/>
  <c r="F64" i="1"/>
  <c r="G64" i="1" s="1"/>
  <c r="H64" i="1"/>
  <c r="J64" i="1" s="1"/>
  <c r="K64" i="1" s="1"/>
  <c r="O64" i="1" s="1"/>
  <c r="E65" i="1"/>
  <c r="F65" i="1"/>
  <c r="G65" i="1" s="1"/>
  <c r="H65" i="1"/>
  <c r="J65" i="1" s="1"/>
  <c r="K65" i="1" s="1"/>
  <c r="O65" i="1" s="1"/>
  <c r="E66" i="1"/>
  <c r="F66" i="1"/>
  <c r="G66" i="1" s="1"/>
  <c r="H66" i="1"/>
  <c r="J66" i="1" s="1"/>
  <c r="K66" i="1" s="1"/>
  <c r="O66" i="1" s="1"/>
  <c r="E67" i="1"/>
  <c r="F67" i="1"/>
  <c r="G67" i="1"/>
  <c r="H67" i="1"/>
  <c r="J67" i="1" s="1"/>
  <c r="K67" i="1" s="1"/>
  <c r="O67" i="1" s="1"/>
  <c r="E68" i="1"/>
  <c r="F68" i="1"/>
  <c r="G68" i="1" s="1"/>
  <c r="H68" i="1"/>
  <c r="J68" i="1" s="1"/>
  <c r="K68" i="1" s="1"/>
  <c r="O68" i="1" s="1"/>
  <c r="E69" i="1"/>
  <c r="F69" i="1"/>
  <c r="G69" i="1" s="1"/>
  <c r="H69" i="1"/>
  <c r="J69" i="1" s="1"/>
  <c r="K69" i="1" s="1"/>
  <c r="O69" i="1" s="1"/>
  <c r="E70" i="1"/>
  <c r="F70" i="1"/>
  <c r="G70" i="1" s="1"/>
  <c r="H70" i="1"/>
  <c r="J70" i="1" s="1"/>
  <c r="K70" i="1" s="1"/>
  <c r="O70" i="1" s="1"/>
  <c r="E71" i="1"/>
  <c r="F71" i="1"/>
  <c r="G71" i="1"/>
  <c r="H71" i="1"/>
  <c r="J71" i="1"/>
  <c r="K71" i="1" s="1"/>
  <c r="O71" i="1" s="1"/>
  <c r="E72" i="1"/>
  <c r="F72" i="1"/>
  <c r="G72" i="1" s="1"/>
  <c r="H72" i="1"/>
  <c r="J72" i="1" s="1"/>
  <c r="K72" i="1" s="1"/>
  <c r="O72" i="1" s="1"/>
  <c r="E73" i="1"/>
  <c r="F73" i="1"/>
  <c r="G73" i="1" s="1"/>
  <c r="H73" i="1"/>
  <c r="J73" i="1" s="1"/>
  <c r="K73" i="1" s="1"/>
  <c r="O73" i="1" s="1"/>
  <c r="E74" i="1"/>
  <c r="F74" i="1"/>
  <c r="G74" i="1" s="1"/>
  <c r="H74" i="1"/>
  <c r="J74" i="1" s="1"/>
  <c r="K74" i="1" s="1"/>
  <c r="O74" i="1" s="1"/>
  <c r="F75" i="1"/>
  <c r="G75" i="1" s="1"/>
  <c r="H75" i="1"/>
  <c r="J75" i="1" s="1"/>
  <c r="K75" i="1" s="1"/>
  <c r="O75" i="1" s="1"/>
  <c r="F76" i="1"/>
  <c r="G76" i="1" s="1"/>
  <c r="H76" i="1"/>
  <c r="J76" i="1" s="1"/>
  <c r="K76" i="1" s="1"/>
  <c r="O76" i="1" s="1"/>
  <c r="F77" i="1"/>
  <c r="G77" i="1" s="1"/>
  <c r="H77" i="1"/>
  <c r="J77" i="1" s="1"/>
  <c r="K77" i="1" s="1"/>
  <c r="O77" i="1" s="1"/>
  <c r="F78" i="1"/>
  <c r="G78" i="1" s="1"/>
  <c r="H78" i="1"/>
  <c r="J78" i="1" s="1"/>
  <c r="K78" i="1" s="1"/>
  <c r="O78" i="1" s="1"/>
  <c r="F79" i="1"/>
  <c r="G79" i="1" s="1"/>
  <c r="H79" i="1"/>
  <c r="J79" i="1" s="1"/>
  <c r="K79" i="1" s="1"/>
  <c r="O79" i="1" s="1"/>
  <c r="F80" i="1"/>
  <c r="G80" i="1" s="1"/>
  <c r="H80" i="1"/>
  <c r="J80" i="1" s="1"/>
  <c r="K80" i="1" s="1"/>
  <c r="O80" i="1" s="1"/>
  <c r="H81" i="1"/>
  <c r="H82" i="1"/>
  <c r="H83" i="1"/>
  <c r="H84" i="1"/>
  <c r="H85" i="1"/>
  <c r="H86" i="1"/>
  <c r="H87" i="1"/>
  <c r="H88" i="1"/>
  <c r="H89" i="1"/>
  <c r="H90" i="1"/>
  <c r="H91" i="1"/>
  <c r="H92" i="1"/>
  <c r="M22" i="1"/>
  <c r="K27" i="1" l="1"/>
  <c r="O27" i="1" s="1"/>
  <c r="L40" i="1"/>
  <c r="L64" i="1"/>
  <c r="M78" i="5"/>
  <c r="M21" i="5"/>
  <c r="M22" i="5"/>
  <c r="L21" i="5"/>
  <c r="L22" i="5"/>
  <c r="K21" i="5"/>
  <c r="N22" i="5" s="1"/>
  <c r="Q22" i="5" s="1"/>
  <c r="M23" i="5"/>
  <c r="M23" i="1"/>
  <c r="L24" i="1"/>
  <c r="M32" i="1"/>
  <c r="M25" i="1"/>
  <c r="L49" i="5"/>
  <c r="L47" i="5"/>
  <c r="L35" i="5"/>
  <c r="L33" i="5"/>
  <c r="L31" i="5"/>
  <c r="L27" i="5"/>
  <c r="K25" i="5"/>
  <c r="O25" i="5" s="1"/>
  <c r="L45" i="5"/>
  <c r="L43" i="5"/>
  <c r="L41" i="5"/>
  <c r="L39" i="5"/>
  <c r="L37" i="5"/>
  <c r="L29" i="5"/>
  <c r="L76" i="5"/>
  <c r="L75" i="5"/>
  <c r="L57" i="5"/>
  <c r="L55" i="5"/>
  <c r="L53" i="5"/>
  <c r="L51" i="5"/>
  <c r="N42" i="5"/>
  <c r="Q42" i="5" s="1"/>
  <c r="N30" i="5"/>
  <c r="Q30" i="5" s="1"/>
  <c r="O21" i="5"/>
  <c r="N21" i="5"/>
  <c r="Q21" i="5" s="1"/>
  <c r="M76" i="5"/>
  <c r="K23" i="5"/>
  <c r="N75" i="5" s="1"/>
  <c r="Q75" i="5" s="1"/>
  <c r="L72" i="5"/>
  <c r="L71" i="5"/>
  <c r="L67" i="5"/>
  <c r="L66" i="5"/>
  <c r="L65" i="5"/>
  <c r="L62" i="5"/>
  <c r="L60" i="5"/>
  <c r="L73" i="5"/>
  <c r="L70" i="5"/>
  <c r="L69" i="5"/>
  <c r="L68" i="5"/>
  <c r="L64" i="5"/>
  <c r="L63" i="5"/>
  <c r="L61" i="5"/>
  <c r="L59" i="5"/>
  <c r="L26" i="5"/>
  <c r="L28" i="5"/>
  <c r="L30" i="5"/>
  <c r="L32" i="5"/>
  <c r="L34" i="5"/>
  <c r="L36" i="5"/>
  <c r="L38" i="5"/>
  <c r="L40" i="5"/>
  <c r="L42" i="5"/>
  <c r="L44" i="5"/>
  <c r="L46" i="5"/>
  <c r="L48" i="5"/>
  <c r="L50" i="5"/>
  <c r="L52" i="5"/>
  <c r="L54" i="5"/>
  <c r="L56" i="5"/>
  <c r="L58" i="5"/>
  <c r="N23" i="5"/>
  <c r="Q23" i="5" s="1"/>
  <c r="N24" i="5"/>
  <c r="Q24" i="5" s="1"/>
  <c r="M77" i="5"/>
  <c r="L74" i="5"/>
  <c r="M75" i="5"/>
  <c r="L80" i="5"/>
  <c r="L25" i="5"/>
  <c r="M26" i="5"/>
  <c r="M27" i="5"/>
  <c r="M28" i="5"/>
  <c r="M29" i="5"/>
  <c r="M30" i="5"/>
  <c r="M31" i="5"/>
  <c r="M32" i="5"/>
  <c r="M33" i="5"/>
  <c r="M34" i="5"/>
  <c r="M35" i="5"/>
  <c r="M36" i="5"/>
  <c r="M37" i="5"/>
  <c r="M38" i="5"/>
  <c r="M39" i="5"/>
  <c r="M40" i="5"/>
  <c r="M41" i="5"/>
  <c r="M42" i="5"/>
  <c r="M43" i="5"/>
  <c r="M44" i="5"/>
  <c r="M45" i="5"/>
  <c r="M46" i="5"/>
  <c r="M47" i="5"/>
  <c r="M48" i="5"/>
  <c r="M49" i="5"/>
  <c r="M50" i="5"/>
  <c r="M51" i="5"/>
  <c r="M52" i="5"/>
  <c r="M53" i="5"/>
  <c r="M54" i="5"/>
  <c r="M55" i="5"/>
  <c r="M56" i="5"/>
  <c r="M57" i="5"/>
  <c r="M58" i="5"/>
  <c r="M59" i="5"/>
  <c r="M60" i="5"/>
  <c r="M61" i="5"/>
  <c r="M62" i="5"/>
  <c r="M63" i="5"/>
  <c r="M64" i="5"/>
  <c r="M65" i="5"/>
  <c r="M66" i="5"/>
  <c r="M67" i="5"/>
  <c r="M68" i="5"/>
  <c r="M69" i="5"/>
  <c r="M70" i="5"/>
  <c r="M71" i="5"/>
  <c r="M72" i="5"/>
  <c r="M73" i="5"/>
  <c r="M74" i="5"/>
  <c r="L79" i="5"/>
  <c r="M80" i="5"/>
  <c r="L24" i="5"/>
  <c r="M25" i="5"/>
  <c r="L78" i="5"/>
  <c r="M79" i="5"/>
  <c r="L23" i="5"/>
  <c r="M24" i="5"/>
  <c r="L77" i="5"/>
  <c r="M80" i="1"/>
  <c r="M56" i="1"/>
  <c r="M44" i="1"/>
  <c r="L28" i="1"/>
  <c r="L22" i="1"/>
  <c r="M79" i="1"/>
  <c r="M68" i="1"/>
  <c r="L52" i="1"/>
  <c r="M21" i="1"/>
  <c r="L29" i="1"/>
  <c r="L35" i="1"/>
  <c r="L41" i="1"/>
  <c r="L47" i="1"/>
  <c r="L53" i="1"/>
  <c r="L59" i="1"/>
  <c r="L65" i="1"/>
  <c r="L71" i="1"/>
  <c r="L80" i="1"/>
  <c r="M27" i="1"/>
  <c r="M33" i="1"/>
  <c r="M39" i="1"/>
  <c r="M45" i="1"/>
  <c r="M51" i="1"/>
  <c r="M57" i="1"/>
  <c r="M63" i="1"/>
  <c r="M69" i="1"/>
  <c r="L75" i="1"/>
  <c r="L76" i="1"/>
  <c r="K21" i="1"/>
  <c r="L31" i="1"/>
  <c r="L37" i="1"/>
  <c r="L43" i="1"/>
  <c r="L49" i="1"/>
  <c r="L55" i="1"/>
  <c r="L61" i="1"/>
  <c r="L67" i="1"/>
  <c r="L73" i="1"/>
  <c r="M29" i="1"/>
  <c r="M35" i="1"/>
  <c r="M41" i="1"/>
  <c r="M47" i="1"/>
  <c r="M53" i="1"/>
  <c r="M59" i="1"/>
  <c r="M65" i="1"/>
  <c r="M71" i="1"/>
  <c r="L77" i="1"/>
  <c r="L78" i="1"/>
  <c r="L23" i="1"/>
  <c r="L26" i="1"/>
  <c r="L32" i="1"/>
  <c r="L38" i="1"/>
  <c r="L44" i="1"/>
  <c r="L50" i="1"/>
  <c r="L56" i="1"/>
  <c r="L62" i="1"/>
  <c r="L68" i="1"/>
  <c r="L74" i="1"/>
  <c r="M24" i="1"/>
  <c r="M30" i="1"/>
  <c r="M36" i="1"/>
  <c r="M42" i="1"/>
  <c r="M48" i="1"/>
  <c r="M54" i="1"/>
  <c r="M60" i="1"/>
  <c r="M66" i="1"/>
  <c r="M72" i="1"/>
  <c r="M78" i="1"/>
  <c r="L30" i="1"/>
  <c r="L42" i="1"/>
  <c r="L54" i="1"/>
  <c r="L66" i="1"/>
  <c r="M34" i="1"/>
  <c r="M46" i="1"/>
  <c r="M58" i="1"/>
  <c r="M70" i="1"/>
  <c r="M77" i="1"/>
  <c r="L33" i="1"/>
  <c r="L45" i="1"/>
  <c r="L57" i="1"/>
  <c r="L69" i="1"/>
  <c r="L25" i="1"/>
  <c r="M37" i="1"/>
  <c r="M49" i="1"/>
  <c r="M61" i="1"/>
  <c r="M73" i="1"/>
  <c r="L34" i="1"/>
  <c r="L46" i="1"/>
  <c r="L58" i="1"/>
  <c r="L70" i="1"/>
  <c r="M26" i="1"/>
  <c r="M38" i="1"/>
  <c r="M50" i="1"/>
  <c r="M62" i="1"/>
  <c r="M74" i="1"/>
  <c r="L63" i="1"/>
  <c r="M31" i="1"/>
  <c r="M55" i="1"/>
  <c r="L79" i="1"/>
  <c r="L36" i="1"/>
  <c r="L48" i="1"/>
  <c r="L60" i="1"/>
  <c r="L72" i="1"/>
  <c r="M28" i="1"/>
  <c r="M40" i="1"/>
  <c r="M52" i="1"/>
  <c r="M64" i="1"/>
  <c r="M76" i="1"/>
  <c r="L21" i="1"/>
  <c r="L27" i="1"/>
  <c r="L39" i="1"/>
  <c r="L51" i="1"/>
  <c r="M75" i="1"/>
  <c r="M43" i="1"/>
  <c r="M67" i="1"/>
  <c r="N36" i="5" l="1"/>
  <c r="Q36" i="5" s="1"/>
  <c r="N48" i="5"/>
  <c r="Q48" i="5" s="1"/>
  <c r="N54" i="5"/>
  <c r="Q54" i="5" s="1"/>
  <c r="N60" i="5"/>
  <c r="Q60" i="5" s="1"/>
  <c r="N66" i="5"/>
  <c r="Q66" i="5" s="1"/>
  <c r="N72" i="5"/>
  <c r="Q72" i="5" s="1"/>
  <c r="P75" i="5"/>
  <c r="P21" i="5"/>
  <c r="P22" i="5"/>
  <c r="P78" i="5"/>
  <c r="P80" i="5"/>
  <c r="P70" i="5"/>
  <c r="P67" i="5"/>
  <c r="P54" i="5"/>
  <c r="P52" i="5"/>
  <c r="P48" i="5"/>
  <c r="P44" i="5"/>
  <c r="P36" i="5"/>
  <c r="P32" i="5"/>
  <c r="P30" i="5"/>
  <c r="P28" i="5"/>
  <c r="P26" i="5"/>
  <c r="P72" i="5"/>
  <c r="P69" i="5"/>
  <c r="P66" i="5"/>
  <c r="P63" i="5"/>
  <c r="P25" i="5"/>
  <c r="P57" i="5"/>
  <c r="P51" i="5"/>
  <c r="P47" i="5"/>
  <c r="P45" i="5"/>
  <c r="P43" i="5"/>
  <c r="P41" i="5"/>
  <c r="P39" i="5"/>
  <c r="P31" i="5"/>
  <c r="P29" i="5"/>
  <c r="P24" i="5"/>
  <c r="P71" i="5"/>
  <c r="P62" i="5"/>
  <c r="P59" i="5"/>
  <c r="N31" i="5"/>
  <c r="Q31" i="5" s="1"/>
  <c r="N37" i="5"/>
  <c r="Q37" i="5" s="1"/>
  <c r="N43" i="5"/>
  <c r="Q43" i="5" s="1"/>
  <c r="N49" i="5"/>
  <c r="Q49" i="5" s="1"/>
  <c r="N55" i="5"/>
  <c r="Q55" i="5" s="1"/>
  <c r="N61" i="5"/>
  <c r="Q61" i="5" s="1"/>
  <c r="N67" i="5"/>
  <c r="Q67" i="5" s="1"/>
  <c r="N73" i="5"/>
  <c r="Q73" i="5" s="1"/>
  <c r="O23" i="5"/>
  <c r="P76" i="5" s="1"/>
  <c r="N77" i="5"/>
  <c r="Q77" i="5" s="1"/>
  <c r="N26" i="5"/>
  <c r="Q26" i="5" s="1"/>
  <c r="N32" i="5"/>
  <c r="Q32" i="5" s="1"/>
  <c r="N38" i="5"/>
  <c r="Q38" i="5" s="1"/>
  <c r="N44" i="5"/>
  <c r="Q44" i="5" s="1"/>
  <c r="N50" i="5"/>
  <c r="Q50" i="5" s="1"/>
  <c r="N56" i="5"/>
  <c r="Q56" i="5" s="1"/>
  <c r="N62" i="5"/>
  <c r="Q62" i="5" s="1"/>
  <c r="N68" i="5"/>
  <c r="Q68" i="5" s="1"/>
  <c r="N74" i="5"/>
  <c r="Q74" i="5" s="1"/>
  <c r="N27" i="5"/>
  <c r="Q27" i="5" s="1"/>
  <c r="N33" i="5"/>
  <c r="Q33" i="5" s="1"/>
  <c r="N39" i="5"/>
  <c r="Q39" i="5" s="1"/>
  <c r="N45" i="5"/>
  <c r="Q45" i="5" s="1"/>
  <c r="N51" i="5"/>
  <c r="Q51" i="5" s="1"/>
  <c r="N57" i="5"/>
  <c r="Q57" i="5" s="1"/>
  <c r="N63" i="5"/>
  <c r="Q63" i="5" s="1"/>
  <c r="N69" i="5"/>
  <c r="Q69" i="5" s="1"/>
  <c r="N80" i="5"/>
  <c r="N76" i="5"/>
  <c r="Q76" i="5" s="1"/>
  <c r="N28" i="5"/>
  <c r="Q28" i="5" s="1"/>
  <c r="N34" i="5"/>
  <c r="Q34" i="5" s="1"/>
  <c r="N40" i="5"/>
  <c r="Q40" i="5" s="1"/>
  <c r="N46" i="5"/>
  <c r="Q46" i="5" s="1"/>
  <c r="N52" i="5"/>
  <c r="Q52" i="5" s="1"/>
  <c r="N58" i="5"/>
  <c r="Q58" i="5" s="1"/>
  <c r="N64" i="5"/>
  <c r="Q64" i="5" s="1"/>
  <c r="N70" i="5"/>
  <c r="Q70" i="5" s="1"/>
  <c r="N25" i="5"/>
  <c r="Q25" i="5" s="1"/>
  <c r="N78" i="5"/>
  <c r="Q78" i="5" s="1"/>
  <c r="N29" i="5"/>
  <c r="Q29" i="5" s="1"/>
  <c r="N35" i="5"/>
  <c r="Q35" i="5" s="1"/>
  <c r="N41" i="5"/>
  <c r="Q41" i="5" s="1"/>
  <c r="N47" i="5"/>
  <c r="Q47" i="5" s="1"/>
  <c r="N53" i="5"/>
  <c r="Q53" i="5" s="1"/>
  <c r="N59" i="5"/>
  <c r="Q59" i="5" s="1"/>
  <c r="N65" i="5"/>
  <c r="Q65" i="5" s="1"/>
  <c r="N71" i="5"/>
  <c r="Q71" i="5" s="1"/>
  <c r="N79" i="5"/>
  <c r="Q79" i="5" s="1"/>
  <c r="N27" i="1"/>
  <c r="Q27" i="1" s="1"/>
  <c r="N30" i="1"/>
  <c r="Q30" i="1" s="1"/>
  <c r="N33" i="1"/>
  <c r="Q33" i="1" s="1"/>
  <c r="N36" i="1"/>
  <c r="Q36" i="1" s="1"/>
  <c r="N39" i="1"/>
  <c r="Q39" i="1" s="1"/>
  <c r="N42" i="1"/>
  <c r="Q42" i="1" s="1"/>
  <c r="N45" i="1"/>
  <c r="Q45" i="1" s="1"/>
  <c r="N48" i="1"/>
  <c r="Q48" i="1" s="1"/>
  <c r="N51" i="1"/>
  <c r="Q51" i="1" s="1"/>
  <c r="N54" i="1"/>
  <c r="Q54" i="1" s="1"/>
  <c r="N57" i="1"/>
  <c r="Q57" i="1" s="1"/>
  <c r="N60" i="1"/>
  <c r="Q60" i="1" s="1"/>
  <c r="N63" i="1"/>
  <c r="Q63" i="1" s="1"/>
  <c r="N66" i="1"/>
  <c r="Q66" i="1" s="1"/>
  <c r="N69" i="1"/>
  <c r="Q69" i="1" s="1"/>
  <c r="N72" i="1"/>
  <c r="Q72" i="1" s="1"/>
  <c r="N76" i="1"/>
  <c r="Q76" i="1" s="1"/>
  <c r="N25" i="1"/>
  <c r="Q25" i="1" s="1"/>
  <c r="N79" i="1"/>
  <c r="Q79" i="1" s="1"/>
  <c r="N28" i="1"/>
  <c r="Q28" i="1" s="1"/>
  <c r="N31" i="1"/>
  <c r="Q31" i="1" s="1"/>
  <c r="N34" i="1"/>
  <c r="Q34" i="1" s="1"/>
  <c r="N37" i="1"/>
  <c r="Q37" i="1" s="1"/>
  <c r="N40" i="1"/>
  <c r="Q40" i="1" s="1"/>
  <c r="N43" i="1"/>
  <c r="Q43" i="1" s="1"/>
  <c r="N46" i="1"/>
  <c r="Q46" i="1" s="1"/>
  <c r="N49" i="1"/>
  <c r="Q49" i="1" s="1"/>
  <c r="N52" i="1"/>
  <c r="Q52" i="1" s="1"/>
  <c r="N55" i="1"/>
  <c r="Q55" i="1" s="1"/>
  <c r="N58" i="1"/>
  <c r="Q58" i="1" s="1"/>
  <c r="N61" i="1"/>
  <c r="Q61" i="1" s="1"/>
  <c r="N64" i="1"/>
  <c r="Q64" i="1" s="1"/>
  <c r="N67" i="1"/>
  <c r="Q67" i="1" s="1"/>
  <c r="N70" i="1"/>
  <c r="Q70" i="1" s="1"/>
  <c r="N73" i="1"/>
  <c r="Q73" i="1" s="1"/>
  <c r="N78" i="1"/>
  <c r="Q78" i="1" s="1"/>
  <c r="N75" i="1"/>
  <c r="Q75" i="1" s="1"/>
  <c r="N80" i="1"/>
  <c r="N21" i="1"/>
  <c r="Q21" i="1" s="1"/>
  <c r="N22" i="1"/>
  <c r="Q22" i="1" s="1"/>
  <c r="O21" i="1"/>
  <c r="N26" i="1"/>
  <c r="Q26" i="1" s="1"/>
  <c r="N32" i="1"/>
  <c r="Q32" i="1" s="1"/>
  <c r="N38" i="1"/>
  <c r="Q38" i="1" s="1"/>
  <c r="N44" i="1"/>
  <c r="Q44" i="1" s="1"/>
  <c r="N50" i="1"/>
  <c r="Q50" i="1" s="1"/>
  <c r="N56" i="1"/>
  <c r="Q56" i="1" s="1"/>
  <c r="N62" i="1"/>
  <c r="Q62" i="1" s="1"/>
  <c r="N68" i="1"/>
  <c r="Q68" i="1" s="1"/>
  <c r="N74" i="1"/>
  <c r="Q74" i="1" s="1"/>
  <c r="N77" i="1"/>
  <c r="Q77" i="1" s="1"/>
  <c r="N35" i="1"/>
  <c r="Q35" i="1" s="1"/>
  <c r="N47" i="1"/>
  <c r="Q47" i="1" s="1"/>
  <c r="N65" i="1"/>
  <c r="Q65" i="1" s="1"/>
  <c r="N23" i="1"/>
  <c r="Q23" i="1" s="1"/>
  <c r="N24" i="1"/>
  <c r="Q24" i="1" s="1"/>
  <c r="N29" i="1"/>
  <c r="Q29" i="1" s="1"/>
  <c r="N41" i="1"/>
  <c r="Q41" i="1" s="1"/>
  <c r="N53" i="1"/>
  <c r="Q53" i="1" s="1"/>
  <c r="N59" i="1"/>
  <c r="Q59" i="1" s="1"/>
  <c r="N71" i="1"/>
  <c r="Q71" i="1" s="1"/>
  <c r="P50" i="5" l="1"/>
  <c r="P73" i="5"/>
  <c r="P38" i="5"/>
  <c r="P56" i="5"/>
  <c r="P23" i="5"/>
  <c r="P33" i="5"/>
  <c r="P53" i="5"/>
  <c r="P65" i="5"/>
  <c r="P40" i="5"/>
  <c r="P61" i="5"/>
  <c r="P77" i="5"/>
  <c r="P35" i="5"/>
  <c r="P55" i="5"/>
  <c r="P68" i="5"/>
  <c r="P42" i="5"/>
  <c r="P64" i="5"/>
  <c r="N81" i="5"/>
  <c r="Q80" i="5"/>
  <c r="P74" i="5"/>
  <c r="P37" i="5"/>
  <c r="P49" i="5"/>
  <c r="P60" i="5"/>
  <c r="P27" i="5"/>
  <c r="P34" i="5"/>
  <c r="P46" i="5"/>
  <c r="P58" i="5"/>
  <c r="P79" i="5"/>
  <c r="Q80" i="1"/>
  <c r="N81" i="1"/>
  <c r="P21" i="1"/>
  <c r="P27" i="1"/>
  <c r="P33" i="1"/>
  <c r="P39" i="1"/>
  <c r="P45" i="1"/>
  <c r="P51" i="1"/>
  <c r="P57" i="1"/>
  <c r="P63" i="1"/>
  <c r="P69" i="1"/>
  <c r="P80" i="1"/>
  <c r="P74" i="1"/>
  <c r="P22" i="1"/>
  <c r="P28" i="1"/>
  <c r="P35" i="1"/>
  <c r="P42" i="1"/>
  <c r="P49" i="1"/>
  <c r="P56" i="1"/>
  <c r="P64" i="1"/>
  <c r="P71" i="1"/>
  <c r="P75" i="1"/>
  <c r="P24" i="1"/>
  <c r="P30" i="1"/>
  <c r="P37" i="1"/>
  <c r="P44" i="1"/>
  <c r="P52" i="1"/>
  <c r="P59" i="1"/>
  <c r="P66" i="1"/>
  <c r="P73" i="1"/>
  <c r="P79" i="1"/>
  <c r="P31" i="1"/>
  <c r="P38" i="1"/>
  <c r="P46" i="1"/>
  <c r="P53" i="1"/>
  <c r="P60" i="1"/>
  <c r="P67" i="1"/>
  <c r="P76" i="1"/>
  <c r="P78" i="1"/>
  <c r="P54" i="1"/>
  <c r="P26" i="1"/>
  <c r="P29" i="1"/>
  <c r="P43" i="1"/>
  <c r="P58" i="1"/>
  <c r="P72" i="1"/>
  <c r="P55" i="1"/>
  <c r="P32" i="1"/>
  <c r="P47" i="1"/>
  <c r="P61" i="1"/>
  <c r="P23" i="1"/>
  <c r="P34" i="1"/>
  <c r="P48" i="1"/>
  <c r="P62" i="1"/>
  <c r="P25" i="1"/>
  <c r="P36" i="1"/>
  <c r="P50" i="1"/>
  <c r="P65" i="1"/>
  <c r="P77" i="1"/>
  <c r="P40" i="1"/>
  <c r="P68" i="1"/>
  <c r="P41" i="1"/>
  <c r="P70" i="1"/>
</calcChain>
</file>

<file path=xl/comments1.xml><?xml version="1.0" encoding="utf-8"?>
<comments xmlns="http://schemas.openxmlformats.org/spreadsheetml/2006/main">
  <authors>
    <author>TALLURI</author>
  </authors>
  <commentList>
    <comment ref="B3" authorId="0" shapeId="0">
      <text>
        <r>
          <rPr>
            <sz val="8"/>
            <color indexed="81"/>
            <rFont val="Tahoma"/>
            <family val="2"/>
          </rPr>
          <t>TALLURI:
Demand data</t>
        </r>
      </text>
    </comment>
    <comment ref="K4" authorId="0" shapeId="0">
      <text>
        <r>
          <rPr>
            <b/>
            <sz val="8"/>
            <color indexed="81"/>
            <rFont val="Tahoma"/>
            <family val="2"/>
          </rPr>
          <t>TALLURI:</t>
        </r>
        <r>
          <rPr>
            <sz val="8"/>
            <color indexed="81"/>
            <rFont val="Tahoma"/>
            <family val="2"/>
          </rPr>
          <t xml:space="preserve">
periodicity =12</t>
        </r>
      </text>
    </comment>
    <comment ref="T40" authorId="0" shapeId="0">
      <text>
        <r>
          <rPr>
            <sz val="8"/>
            <color indexed="81"/>
            <rFont val="Tahoma"/>
            <family val="2"/>
          </rPr>
          <t>TALLURI: variation in deseasonalized demand explained by time</t>
        </r>
      </text>
    </comment>
    <comment ref="X47" authorId="0" shapeId="0">
      <text>
        <r>
          <rPr>
            <sz val="8"/>
            <color indexed="81"/>
            <rFont val="Tahoma"/>
            <family val="2"/>
          </rPr>
          <t>TALLURI: represents p-value
p-value &lt; alpha (0.01) implies model is useful</t>
        </r>
      </text>
    </comment>
    <comment ref="T52" authorId="0" shapeId="0">
      <text>
        <r>
          <rPr>
            <sz val="8"/>
            <color indexed="81"/>
            <rFont val="Tahoma"/>
            <family val="2"/>
          </rPr>
          <t>TALLURI: y-intercept</t>
        </r>
      </text>
    </comment>
    <comment ref="T53" authorId="0" shapeId="0">
      <text>
        <r>
          <rPr>
            <sz val="8"/>
            <color indexed="81"/>
            <rFont val="Tahoma"/>
            <family val="2"/>
          </rPr>
          <t>TALLURI: slope- change in mean deseasonalized demand for a unit increase in time
Model:
Yt = 5997.26 + 70.24 t</t>
        </r>
      </text>
    </comment>
    <comment ref="H81" authorId="0" shapeId="0">
      <text>
        <r>
          <rPr>
            <sz val="8"/>
            <color indexed="81"/>
            <rFont val="Tahoma"/>
            <family val="2"/>
          </rPr>
          <t>TALLURI: forecast for Jan Year 6</t>
        </r>
      </text>
    </comment>
  </commentList>
</comments>
</file>

<file path=xl/comments2.xml><?xml version="1.0" encoding="utf-8"?>
<comments xmlns="http://schemas.openxmlformats.org/spreadsheetml/2006/main">
  <authors>
    <author>TALLURI</author>
  </authors>
  <commentList>
    <comment ref="B3" authorId="0" shapeId="0">
      <text>
        <r>
          <rPr>
            <sz val="8"/>
            <color indexed="81"/>
            <rFont val="Tahoma"/>
            <family val="2"/>
          </rPr>
          <t>TALLURI:
Demand data</t>
        </r>
      </text>
    </comment>
    <comment ref="K4" authorId="0" shapeId="0">
      <text>
        <r>
          <rPr>
            <b/>
            <sz val="8"/>
            <color indexed="81"/>
            <rFont val="Tahoma"/>
            <family val="2"/>
          </rPr>
          <t>TALLURI:</t>
        </r>
        <r>
          <rPr>
            <sz val="8"/>
            <color indexed="81"/>
            <rFont val="Tahoma"/>
            <family val="2"/>
          </rPr>
          <t xml:space="preserve">
periodicity =12</t>
        </r>
      </text>
    </comment>
    <comment ref="T40" authorId="0" shapeId="0">
      <text>
        <r>
          <rPr>
            <sz val="8"/>
            <color indexed="81"/>
            <rFont val="Tahoma"/>
            <family val="2"/>
          </rPr>
          <t>TALLURI: variation in deseasonalized demand explained by time</t>
        </r>
      </text>
    </comment>
    <comment ref="X47" authorId="0" shapeId="0">
      <text>
        <r>
          <rPr>
            <sz val="8"/>
            <color indexed="81"/>
            <rFont val="Tahoma"/>
            <family val="2"/>
          </rPr>
          <t>TALLURI: represents p-value
p-value &lt; alpha (0.01) implies model is useful</t>
        </r>
      </text>
    </comment>
    <comment ref="T52" authorId="0" shapeId="0">
      <text>
        <r>
          <rPr>
            <sz val="8"/>
            <color indexed="81"/>
            <rFont val="Tahoma"/>
            <family val="2"/>
          </rPr>
          <t>TALLURI: y-intercept</t>
        </r>
      </text>
    </comment>
    <comment ref="T53" authorId="0" shapeId="0">
      <text>
        <r>
          <rPr>
            <sz val="8"/>
            <color indexed="81"/>
            <rFont val="Tahoma"/>
            <family val="2"/>
          </rPr>
          <t>TALLURI: slope- change in mean deseasonalized demand for a unit increase in time
Model:
Yt = 5997.26 + 70.24 t</t>
        </r>
      </text>
    </comment>
    <comment ref="H81" authorId="0" shapeId="0">
      <text>
        <r>
          <rPr>
            <sz val="8"/>
            <color indexed="81"/>
            <rFont val="Tahoma"/>
            <family val="2"/>
          </rPr>
          <t>TALLURI: forecast for Jan 2003</t>
        </r>
      </text>
    </comment>
  </commentList>
</comments>
</file>

<file path=xl/sharedStrings.xml><?xml version="1.0" encoding="utf-8"?>
<sst xmlns="http://schemas.openxmlformats.org/spreadsheetml/2006/main" count="324" uniqueCount="69">
  <si>
    <t>Sales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</si>
  <si>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</si>
  <si>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</si>
  <si>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</si>
  <si>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</si>
  <si>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</si>
  <si>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</si>
  <si>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</si>
  <si>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</si>
  <si>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</si>
  <si>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</si>
  <si>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</si>
  <si>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</si>
  <si>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</t>
  </si>
  <si>
    <t>Year</t>
  </si>
  <si>
    <t>Month</t>
  </si>
  <si>
    <t>Forecast</t>
  </si>
  <si>
    <t>MSE</t>
  </si>
  <si>
    <t>MAD</t>
  </si>
  <si>
    <t>Percent Error</t>
  </si>
  <si>
    <t>MAPE</t>
  </si>
  <si>
    <t>TS</t>
  </si>
  <si>
    <t xml:space="preserve">p = 12 </t>
  </si>
  <si>
    <t>(even)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</si>
  <si>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</si>
  <si>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</si>
  <si>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</si>
  <si>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</si>
  <si>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</si>
  <si>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</si>
  <si>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</si>
  <si>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</si>
  <si>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df</t>
  </si>
  <si>
    <t>SS</t>
  </si>
  <si>
    <t>MS</t>
  </si>
  <si>
    <t>F</t>
  </si>
  <si>
    <t>Significance F</t>
  </si>
  <si>
    <t>Regression</t>
  </si>
  <si>
    <t>Residual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</si>
  <si>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</si>
  <si>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</si>
  <si>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</si>
  <si>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</si>
  <si>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</si>
  <si>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</si>
  <si>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</si>
  <si>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Intercept</t>
  </si>
  <si>
    <t>X Variable 1</t>
  </si>
  <si>
    <t>Seasonal Factors</t>
  </si>
  <si>
    <t>Average of Seasonal Factor St</t>
  </si>
  <si>
    <t>Forecasts</t>
  </si>
  <si>
    <r>
      <t>Demand D</t>
    </r>
    <r>
      <rPr>
        <vertAlign val="subscript"/>
        <sz val="10"/>
        <rFont val="Arial"/>
        <family val="2"/>
      </rPr>
      <t>t</t>
    </r>
  </si>
  <si>
    <r>
      <t>Deseasonalized Demand D</t>
    </r>
    <r>
      <rPr>
        <vertAlign val="subscript"/>
        <sz val="10"/>
        <rFont val="Arial"/>
        <family val="2"/>
      </rPr>
      <t>t</t>
    </r>
  </si>
  <si>
    <r>
      <t xml:space="preserve"> D</t>
    </r>
    <r>
      <rPr>
        <vertAlign val="subscript"/>
        <sz val="10"/>
        <rFont val="Arial"/>
        <family val="2"/>
      </rPr>
      <t xml:space="preserve">t </t>
    </r>
    <r>
      <rPr>
        <sz val="10"/>
        <rFont val="Arial"/>
        <family val="2"/>
      </rPr>
      <t>(based on regression)</t>
    </r>
  </si>
  <si>
    <r>
      <t>Seasonal Factor S</t>
    </r>
    <r>
      <rPr>
        <vertAlign val="subscript"/>
        <sz val="10"/>
        <rFont val="Arial"/>
        <family val="2"/>
      </rPr>
      <t>t</t>
    </r>
  </si>
  <si>
    <r>
      <t>E</t>
    </r>
    <r>
      <rPr>
        <vertAlign val="subscript"/>
        <sz val="10"/>
        <rFont val="Arial"/>
        <family val="2"/>
      </rPr>
      <t>t</t>
    </r>
  </si>
  <si>
    <r>
      <t>A</t>
    </r>
    <r>
      <rPr>
        <vertAlign val="subscript"/>
        <sz val="10"/>
        <rFont val="Arial"/>
        <family val="2"/>
      </rPr>
      <t>t</t>
    </r>
  </si>
  <si>
    <t>Estimate of standard deviation of forecast error:</t>
  </si>
  <si>
    <t>Period</t>
  </si>
  <si>
    <t>Static Method for Forecasting</t>
  </si>
  <si>
    <t>Deseasonalized Demand Regression</t>
  </si>
  <si>
    <t>Year 1</t>
  </si>
  <si>
    <t>Year 2</t>
  </si>
  <si>
    <t>Year 3</t>
  </si>
  <si>
    <t>Year 4</t>
  </si>
  <si>
    <t>Year 5</t>
  </si>
  <si>
    <t>Year 6</t>
  </si>
  <si>
    <t>Bias</t>
  </si>
  <si>
    <t>Exercise 7-1: ABC Corporation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</si>
</sst>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0.000"/>
    <numFmt numFmtId="171" formatCode="_(* #,##0_);_(* \(#,##0\);_(* &quot;-&quot;??_);_(@_)"/>
    <numFmt numFmtId="172" formatCode="_(* #,##0.000_);_(* \(#,##0.000\);_(* &quot;-&quot;??_);_(@_)"/>
  </numFmts>
  <fonts count="10" x14ac:knownFonts="1">
    <font>
      <sz val="10"/>
      <name val="Arial"/>
    </font>
    <font>
      <b/>
      <u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92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2" fontId="0" fillId="0" borderId="0" xfId="0" applyNumberFormat="1"/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2" fontId="3" fillId="0" borderId="6" xfId="0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3" fillId="0" borderId="7" xfId="0" applyFont="1" applyBorder="1" applyAlignment="1">
      <alignment horizontal="center"/>
    </xf>
    <xf numFmtId="1" fontId="3" fillId="0" borderId="7" xfId="0" applyNumberFormat="1" applyFont="1" applyBorder="1" applyAlignment="1">
      <alignment horizontal="center"/>
    </xf>
    <xf numFmtId="2" fontId="3" fillId="0" borderId="7" xfId="0" applyNumberFormat="1" applyFon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2" fillId="0" borderId="0" xfId="0" applyFont="1"/>
    <xf numFmtId="0" fontId="5" fillId="0" borderId="8" xfId="0" applyFont="1" applyFill="1" applyBorder="1" applyAlignment="1">
      <alignment horizontal="centerContinuous"/>
    </xf>
    <xf numFmtId="0" fontId="0" fillId="0" borderId="0" xfId="0" applyFill="1" applyBorder="1" applyAlignment="1"/>
    <xf numFmtId="0" fontId="0" fillId="0" borderId="9" xfId="0" applyFill="1" applyBorder="1" applyAlignment="1"/>
    <xf numFmtId="0" fontId="5" fillId="0" borderId="8" xfId="0" applyFont="1" applyFill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pivotButton="1" applyBorder="1"/>
    <xf numFmtId="0" fontId="0" fillId="0" borderId="13" xfId="0" applyBorder="1"/>
    <xf numFmtId="0" fontId="0" fillId="0" borderId="14" xfId="0" applyBorder="1"/>
    <xf numFmtId="0" fontId="3" fillId="0" borderId="15" xfId="0" applyFont="1" applyBorder="1" applyAlignment="1">
      <alignment horizontal="center"/>
    </xf>
    <xf numFmtId="1" fontId="3" fillId="0" borderId="15" xfId="0" applyNumberFormat="1" applyFont="1" applyBorder="1" applyAlignment="1">
      <alignment horizontal="center"/>
    </xf>
    <xf numFmtId="2" fontId="3" fillId="0" borderId="15" xfId="0" applyNumberFormat="1" applyFont="1" applyBorder="1" applyAlignment="1">
      <alignment horizontal="center"/>
    </xf>
    <xf numFmtId="1" fontId="0" fillId="0" borderId="15" xfId="0" applyNumberForma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0" fontId="0" fillId="0" borderId="16" xfId="0" applyBorder="1" applyAlignment="1">
      <alignment horizontal="center"/>
    </xf>
    <xf numFmtId="0" fontId="1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1" fontId="0" fillId="2" borderId="16" xfId="0" applyNumberFormat="1" applyFill="1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0" xfId="0" applyFill="1"/>
    <xf numFmtId="1" fontId="0" fillId="2" borderId="7" xfId="0" applyNumberFormat="1" applyFill="1" applyBorder="1" applyAlignment="1">
      <alignment horizontal="center"/>
    </xf>
    <xf numFmtId="1" fontId="0" fillId="2" borderId="15" xfId="0" applyNumberFormat="1" applyFill="1" applyBorder="1" applyAlignment="1">
      <alignment horizontal="center"/>
    </xf>
    <xf numFmtId="2" fontId="0" fillId="0" borderId="0" xfId="0" applyNumberFormat="1" applyFill="1"/>
    <xf numFmtId="0" fontId="5" fillId="0" borderId="17" xfId="0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right"/>
    </xf>
    <xf numFmtId="1" fontId="0" fillId="0" borderId="18" xfId="0" applyNumberFormat="1" applyFill="1" applyBorder="1" applyAlignment="1">
      <alignment horizontal="center"/>
    </xf>
    <xf numFmtId="0" fontId="0" fillId="0" borderId="0" xfId="0" applyAlignment="1">
      <alignment horizontal="left"/>
    </xf>
    <xf numFmtId="0" fontId="3" fillId="3" borderId="6" xfId="0" applyFont="1" applyFill="1" applyBorder="1" applyAlignment="1">
      <alignment horizontal="center" wrapText="1"/>
    </xf>
    <xf numFmtId="0" fontId="3" fillId="3" borderId="7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0" fontId="0" fillId="3" borderId="18" xfId="0" applyFill="1" applyBorder="1" applyAlignment="1"/>
    <xf numFmtId="0" fontId="0" fillId="0" borderId="11" xfId="0" applyFill="1" applyBorder="1"/>
    <xf numFmtId="164" fontId="0" fillId="0" borderId="11" xfId="0" applyNumberFormat="1" applyFill="1" applyBorder="1" applyAlignment="1">
      <alignment horizontal="center"/>
    </xf>
    <xf numFmtId="164" fontId="0" fillId="0" borderId="19" xfId="0" applyNumberFormat="1" applyFill="1" applyBorder="1" applyAlignment="1">
      <alignment horizontal="center"/>
    </xf>
    <xf numFmtId="164" fontId="0" fillId="0" borderId="20" xfId="0" applyNumberFormat="1" applyFill="1" applyBorder="1" applyAlignment="1">
      <alignment horizontal="center"/>
    </xf>
    <xf numFmtId="0" fontId="3" fillId="0" borderId="6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10" xfId="0" pivotButton="1" applyBorder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4" borderId="6" xfId="0" applyFont="1" applyFill="1" applyBorder="1" applyAlignment="1">
      <alignment horizontal="center" wrapText="1"/>
    </xf>
    <xf numFmtId="0" fontId="1" fillId="4" borderId="0" xfId="0" applyFont="1" applyFill="1"/>
    <xf numFmtId="171" fontId="0" fillId="0" borderId="0" xfId="1" applyNumberFormat="1" applyFont="1" applyBorder="1" applyAlignment="1">
      <alignment horizontal="center"/>
    </xf>
    <xf numFmtId="171" fontId="0" fillId="0" borderId="5" xfId="1" applyNumberFormat="1" applyFont="1" applyBorder="1" applyAlignment="1">
      <alignment horizontal="center"/>
    </xf>
    <xf numFmtId="171" fontId="0" fillId="0" borderId="2" xfId="1" applyNumberFormat="1" applyFont="1" applyBorder="1" applyAlignment="1">
      <alignment horizontal="center"/>
    </xf>
    <xf numFmtId="171" fontId="0" fillId="0" borderId="3" xfId="1" applyNumberFormat="1" applyFont="1" applyBorder="1" applyAlignment="1">
      <alignment horizontal="center"/>
    </xf>
    <xf numFmtId="171" fontId="3" fillId="3" borderId="7" xfId="1" applyNumberFormat="1" applyFont="1" applyFill="1" applyBorder="1" applyAlignment="1">
      <alignment horizontal="center"/>
    </xf>
    <xf numFmtId="171" fontId="3" fillId="0" borderId="7" xfId="1" applyNumberFormat="1" applyFont="1" applyBorder="1" applyAlignment="1">
      <alignment horizontal="center"/>
    </xf>
    <xf numFmtId="171" fontId="3" fillId="3" borderId="15" xfId="1" applyNumberFormat="1" applyFont="1" applyFill="1" applyBorder="1" applyAlignment="1">
      <alignment horizontal="center"/>
    </xf>
    <xf numFmtId="171" fontId="3" fillId="0" borderId="15" xfId="1" applyNumberFormat="1" applyFont="1" applyBorder="1" applyAlignment="1">
      <alignment horizontal="center"/>
    </xf>
    <xf numFmtId="43" fontId="0" fillId="0" borderId="7" xfId="1" applyFont="1" applyBorder="1" applyAlignment="1">
      <alignment horizontal="center"/>
    </xf>
    <xf numFmtId="43" fontId="0" fillId="0" borderId="15" xfId="1" applyFont="1" applyBorder="1" applyAlignment="1">
      <alignment horizontal="center"/>
    </xf>
    <xf numFmtId="171" fontId="0" fillId="0" borderId="7" xfId="1" applyNumberFormat="1" applyFont="1" applyBorder="1" applyAlignment="1">
      <alignment horizontal="center"/>
    </xf>
    <xf numFmtId="171" fontId="0" fillId="0" borderId="15" xfId="1" applyNumberFormat="1" applyFont="1" applyBorder="1" applyAlignment="1">
      <alignment horizontal="center"/>
    </xf>
    <xf numFmtId="171" fontId="0" fillId="2" borderId="16" xfId="1" applyNumberFormat="1" applyFont="1" applyFill="1" applyBorder="1" applyAlignment="1">
      <alignment horizontal="center"/>
    </xf>
    <xf numFmtId="171" fontId="0" fillId="2" borderId="7" xfId="1" applyNumberFormat="1" applyFont="1" applyFill="1" applyBorder="1" applyAlignment="1">
      <alignment horizontal="center"/>
    </xf>
    <xf numFmtId="171" fontId="0" fillId="2" borderId="15" xfId="1" applyNumberFormat="1" applyFont="1" applyFill="1" applyBorder="1" applyAlignment="1">
      <alignment horizontal="center"/>
    </xf>
    <xf numFmtId="171" fontId="0" fillId="0" borderId="0" xfId="1" applyNumberFormat="1" applyFont="1" applyFill="1" applyBorder="1" applyAlignment="1">
      <alignment horizontal="center"/>
    </xf>
    <xf numFmtId="171" fontId="6" fillId="0" borderId="0" xfId="1" applyNumberFormat="1" applyFont="1" applyFill="1" applyBorder="1" applyAlignment="1">
      <alignment horizontal="right"/>
    </xf>
    <xf numFmtId="171" fontId="0" fillId="0" borderId="18" xfId="1" applyNumberFormat="1" applyFont="1" applyFill="1" applyBorder="1" applyAlignment="1">
      <alignment horizontal="center"/>
    </xf>
    <xf numFmtId="172" fontId="0" fillId="3" borderId="18" xfId="1" applyNumberFormat="1" applyFont="1" applyFill="1" applyBorder="1" applyAlignment="1"/>
  </cellXfs>
  <cellStyles count="2">
    <cellStyle name="Comma" xfId="1" builtinId="3"/>
    <cellStyle name="Normal" xfId="0" builtinId="0"/>
  </cellStyles>
  <dxfs count="18">
    <dxf>
      <fill>
        <patternFill patternType="none"/>
      </fill>
    </dxf>
    <dxf>
      <fill>
        <patternFill patternType="solid">
          <bgColor indexed="40"/>
        </patternFill>
      </fill>
    </dxf>
    <dxf>
      <alignment horizontal="center" readingOrder="0"/>
    </dxf>
    <dxf>
      <numFmt numFmtId="164" formatCode="0.000"/>
    </dxf>
    <dxf>
      <numFmt numFmtId="165" formatCode="0.0000"/>
    </dxf>
    <dxf>
      <numFmt numFmtId="166" formatCode="0.00000"/>
    </dxf>
    <dxf>
      <numFmt numFmtId="167" formatCode="0.000000"/>
    </dxf>
    <dxf>
      <numFmt numFmtId="168" formatCode="0.0000000"/>
    </dxf>
    <dxf>
      <numFmt numFmtId="169" formatCode="0.00000000"/>
    </dxf>
    <dxf>
      <fill>
        <patternFill patternType="none"/>
      </fill>
    </dxf>
    <dxf>
      <fill>
        <patternFill patternType="solid">
          <bgColor indexed="40"/>
        </patternFill>
      </fill>
    </dxf>
    <dxf>
      <alignment horizontal="center" readingOrder="0"/>
    </dxf>
    <dxf>
      <numFmt numFmtId="164" formatCode="0.000"/>
    </dxf>
    <dxf>
      <numFmt numFmtId="165" formatCode="0.0000"/>
    </dxf>
    <dxf>
      <numFmt numFmtId="166" formatCode="0.00000"/>
    </dxf>
    <dxf>
      <numFmt numFmtId="167" formatCode="0.000000"/>
    </dxf>
    <dxf>
      <numFmt numFmtId="168" formatCode="0.0000000"/>
    </dxf>
    <dxf>
      <numFmt numFmtId="169" formatCode="0.0000000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Monthly Demand ABC Corporation </a:t>
            </a:r>
          </a:p>
        </c:rich>
      </c:tx>
      <c:layout>
        <c:manualLayout>
          <c:xMode val="edge"/>
          <c:yMode val="edge"/>
          <c:x val="0.18217081391957782"/>
          <c:y val="2.996266032783637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436709459672594"/>
          <c:y val="0.11610508124319931"/>
          <c:w val="0.83204239346434095"/>
          <c:h val="0.70599380046267957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Values!$B$21:$B$80</c:f>
              <c:strCache>
                <c:ptCount val="60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JAN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JAN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JAN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</c:strCache>
            </c:strRef>
          </c:cat>
          <c:val>
            <c:numRef>
              <c:f>Values!$D$21:$D$80</c:f>
              <c:numCache>
                <c:formatCode>_(* #,##0_);_(* \(#,##0\);_(* "-"??_);_(@_)</c:formatCode>
                <c:ptCount val="60"/>
                <c:pt idx="0">
                  <c:v>2000</c:v>
                </c:pt>
                <c:pt idx="1">
                  <c:v>3000</c:v>
                </c:pt>
                <c:pt idx="2">
                  <c:v>3000</c:v>
                </c:pt>
                <c:pt idx="3">
                  <c:v>3000</c:v>
                </c:pt>
                <c:pt idx="4">
                  <c:v>4000</c:v>
                </c:pt>
                <c:pt idx="5">
                  <c:v>6000</c:v>
                </c:pt>
                <c:pt idx="6">
                  <c:v>7000</c:v>
                </c:pt>
                <c:pt idx="7">
                  <c:v>6000</c:v>
                </c:pt>
                <c:pt idx="8">
                  <c:v>10000</c:v>
                </c:pt>
                <c:pt idx="9">
                  <c:v>12000</c:v>
                </c:pt>
                <c:pt idx="10">
                  <c:v>14000</c:v>
                </c:pt>
                <c:pt idx="11">
                  <c:v>8000</c:v>
                </c:pt>
                <c:pt idx="12">
                  <c:v>3000</c:v>
                </c:pt>
                <c:pt idx="13">
                  <c:v>4000</c:v>
                </c:pt>
                <c:pt idx="14">
                  <c:v>3000</c:v>
                </c:pt>
                <c:pt idx="15">
                  <c:v>5000</c:v>
                </c:pt>
                <c:pt idx="16">
                  <c:v>5000</c:v>
                </c:pt>
                <c:pt idx="17">
                  <c:v>8000</c:v>
                </c:pt>
                <c:pt idx="18">
                  <c:v>3000</c:v>
                </c:pt>
                <c:pt idx="19">
                  <c:v>8000</c:v>
                </c:pt>
                <c:pt idx="20">
                  <c:v>12000</c:v>
                </c:pt>
                <c:pt idx="21">
                  <c:v>12000</c:v>
                </c:pt>
                <c:pt idx="22">
                  <c:v>16000</c:v>
                </c:pt>
                <c:pt idx="23">
                  <c:v>10000</c:v>
                </c:pt>
                <c:pt idx="24">
                  <c:v>2000</c:v>
                </c:pt>
                <c:pt idx="25">
                  <c:v>5000</c:v>
                </c:pt>
                <c:pt idx="26">
                  <c:v>5000</c:v>
                </c:pt>
                <c:pt idx="27">
                  <c:v>3000</c:v>
                </c:pt>
                <c:pt idx="28">
                  <c:v>4000</c:v>
                </c:pt>
                <c:pt idx="29">
                  <c:v>6000</c:v>
                </c:pt>
                <c:pt idx="30">
                  <c:v>7000</c:v>
                </c:pt>
                <c:pt idx="31">
                  <c:v>10000</c:v>
                </c:pt>
                <c:pt idx="32">
                  <c:v>15000</c:v>
                </c:pt>
                <c:pt idx="33">
                  <c:v>15000</c:v>
                </c:pt>
                <c:pt idx="34">
                  <c:v>18000</c:v>
                </c:pt>
                <c:pt idx="35">
                  <c:v>8000</c:v>
                </c:pt>
                <c:pt idx="36">
                  <c:v>5000</c:v>
                </c:pt>
                <c:pt idx="37">
                  <c:v>4000</c:v>
                </c:pt>
                <c:pt idx="38">
                  <c:v>4000</c:v>
                </c:pt>
                <c:pt idx="39">
                  <c:v>2000</c:v>
                </c:pt>
                <c:pt idx="40">
                  <c:v>5000</c:v>
                </c:pt>
                <c:pt idx="41">
                  <c:v>7000</c:v>
                </c:pt>
                <c:pt idx="42">
                  <c:v>10000</c:v>
                </c:pt>
                <c:pt idx="43">
                  <c:v>14000</c:v>
                </c:pt>
                <c:pt idx="44">
                  <c:v>16000</c:v>
                </c:pt>
                <c:pt idx="45">
                  <c:v>16000</c:v>
                </c:pt>
                <c:pt idx="46">
                  <c:v>20000</c:v>
                </c:pt>
                <c:pt idx="47">
                  <c:v>12000</c:v>
                </c:pt>
                <c:pt idx="48">
                  <c:v>5000</c:v>
                </c:pt>
                <c:pt idx="49">
                  <c:v>2000</c:v>
                </c:pt>
                <c:pt idx="50">
                  <c:v>3000</c:v>
                </c:pt>
                <c:pt idx="51">
                  <c:v>2000</c:v>
                </c:pt>
                <c:pt idx="52">
                  <c:v>7000</c:v>
                </c:pt>
                <c:pt idx="53">
                  <c:v>6000</c:v>
                </c:pt>
                <c:pt idx="54">
                  <c:v>8000</c:v>
                </c:pt>
                <c:pt idx="55">
                  <c:v>10000</c:v>
                </c:pt>
                <c:pt idx="56">
                  <c:v>20000</c:v>
                </c:pt>
                <c:pt idx="57">
                  <c:v>20000</c:v>
                </c:pt>
                <c:pt idx="58">
                  <c:v>22000</c:v>
                </c:pt>
                <c:pt idx="59">
                  <c:v>8000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BA-4CF2-A108-6A3AB8EE68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552320"/>
        <c:axId val="58554240"/>
      </c:lineChart>
      <c:catAx>
        <c:axId val="58552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Month</a:t>
                </a:r>
              </a:p>
            </c:rich>
          </c:tx>
          <c:layout>
            <c:manualLayout>
              <c:xMode val="edge"/>
              <c:yMode val="edge"/>
              <c:x val="0.51550455417878971"/>
              <c:y val="0.921349972762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8554240"/>
        <c:crosses val="autoZero"/>
        <c:auto val="1"/>
        <c:lblAlgn val="ctr"/>
        <c:lblOffset val="100"/>
        <c:tickLblSkip val="3"/>
        <c:tickMarkSkip val="1"/>
        <c:noMultiLvlLbl val="0"/>
      </c:catAx>
      <c:valAx>
        <c:axId val="5855424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Sales</a:t>
                </a:r>
              </a:p>
            </c:rich>
          </c:tx>
          <c:layout>
            <c:manualLayout>
              <c:xMode val="edge"/>
              <c:yMode val="edge"/>
              <c:x val="1.8087855297157632E-2"/>
              <c:y val="0.4232217104937353"/>
            </c:manualLayout>
          </c:layout>
          <c:overlay val="0"/>
          <c:spPr>
            <a:noFill/>
            <a:ln w="25400">
              <a:noFill/>
            </a:ln>
          </c:spPr>
        </c:title>
        <c:numFmt formatCode="_(* #,##0_);_(* \(#,##0\);_(* &quot;-&quot;??_);_(@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855232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Bias</a:t>
            </a:r>
          </a:p>
        </c:rich>
      </c:tx>
      <c:layout>
        <c:manualLayout>
          <c:xMode val="edge"/>
          <c:yMode val="edge"/>
          <c:x val="0.47194244604316549"/>
          <c:y val="3.324808184143221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539568345323745"/>
          <c:y val="0.1892585483667534"/>
          <c:w val="0.80287769784172669"/>
          <c:h val="0.63682943977461626"/>
        </c:manualLayout>
      </c:layout>
      <c:lineChart>
        <c:grouping val="standard"/>
        <c:varyColors val="0"/>
        <c:ser>
          <c:idx val="0"/>
          <c:order val="0"/>
          <c:tx>
            <c:strRef>
              <c:f>Values!$L$20</c:f>
              <c:strCache>
                <c:ptCount val="1"/>
                <c:pt idx="0">
                  <c:v>Bias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Values!$L$21:$L$80</c:f>
              <c:numCache>
                <c:formatCode>_(* #,##0_);_(* \(#,##0\);_(* "-"??_);_(@_)</c:formatCode>
                <c:ptCount val="60"/>
                <c:pt idx="0">
                  <c:v>588.44992463942936</c:v>
                </c:pt>
                <c:pt idx="1">
                  <c:v>501.09724981755608</c:v>
                </c:pt>
                <c:pt idx="2">
                  <c:v>373.05770408548142</c:v>
                </c:pt>
                <c:pt idx="3">
                  <c:v>-126.94405600310938</c:v>
                </c:pt>
                <c:pt idx="4">
                  <c:v>-182.5291709793014</c:v>
                </c:pt>
                <c:pt idx="5">
                  <c:v>-826.83330800752674</c:v>
                </c:pt>
                <c:pt idx="6">
                  <c:v>-2292.4956483807996</c:v>
                </c:pt>
                <c:pt idx="7">
                  <c:v>-741.81717987980892</c:v>
                </c:pt>
                <c:pt idx="8">
                  <c:v>747.05871719751076</c:v>
                </c:pt>
                <c:pt idx="9">
                  <c:v>659.68268292225503</c:v>
                </c:pt>
                <c:pt idx="10">
                  <c:v>1036.9350452867125</c:v>
                </c:pt>
                <c:pt idx="11">
                  <c:v>525.05010587965671</c:v>
                </c:pt>
                <c:pt idx="12">
                  <c:v>473.10943807213243</c:v>
                </c:pt>
                <c:pt idx="13">
                  <c:v>-214.22474126037105</c:v>
                </c:pt>
                <c:pt idx="14">
                  <c:v>47.703208431777512</c:v>
                </c:pt>
                <c:pt idx="15">
                  <c:v>-2116.6358780731412</c:v>
                </c:pt>
                <c:pt idx="16">
                  <c:v>-2648.4834572910436</c:v>
                </c:pt>
                <c:pt idx="17">
                  <c:v>-4589.4433169398562</c:v>
                </c:pt>
                <c:pt idx="18">
                  <c:v>-1336.1689429850439</c:v>
                </c:pt>
                <c:pt idx="19">
                  <c:v>-815.12610240121921</c:v>
                </c:pt>
                <c:pt idx="20">
                  <c:v>134.58111854905019</c:v>
                </c:pt>
                <c:pt idx="21">
                  <c:v>1546.0351612209788</c:v>
                </c:pt>
                <c:pt idx="22">
                  <c:v>1713.444190276964</c:v>
                </c:pt>
                <c:pt idx="23">
                  <c:v>124.35288791827134</c:v>
                </c:pt>
                <c:pt idx="24">
                  <c:v>1432.021627663793</c:v>
                </c:pt>
                <c:pt idx="25">
                  <c:v>144.70594382065974</c:v>
                </c:pt>
                <c:pt idx="26">
                  <c:v>-1203.3986110629685</c:v>
                </c:pt>
                <c:pt idx="27">
                  <c:v>-1032.075023984215</c:v>
                </c:pt>
                <c:pt idx="28">
                  <c:v>-40.185067443827847</c:v>
                </c:pt>
                <c:pt idx="29">
                  <c:v>722.19935028677128</c:v>
                </c:pt>
                <c:pt idx="30">
                  <c:v>694.41043856966871</c:v>
                </c:pt>
                <c:pt idx="31">
                  <c:v>185.81765123632476</c:v>
                </c:pt>
                <c:pt idx="32">
                  <c:v>-403.64380394045611</c:v>
                </c:pt>
                <c:pt idx="33">
                  <c:v>-493.35968432134678</c:v>
                </c:pt>
                <c:pt idx="34">
                  <c:v>-535.79398857383558</c:v>
                </c:pt>
                <c:pt idx="35">
                  <c:v>797.90834611583387</c:v>
                </c:pt>
                <c:pt idx="36">
                  <c:v>-534.81350658559813</c:v>
                </c:pt>
                <c:pt idx="37">
                  <c:v>-422.11069493936202</c:v>
                </c:pt>
                <c:pt idx="38">
                  <c:v>-380.24775439876748</c:v>
                </c:pt>
                <c:pt idx="39">
                  <c:v>1126.738506263659</c:v>
                </c:pt>
                <c:pt idx="40">
                  <c:v>1642.3659985623358</c:v>
                </c:pt>
                <c:pt idx="41">
                  <c:v>2108.0946936723481</c:v>
                </c:pt>
                <c:pt idx="42">
                  <c:v>-200.75750371666936</c:v>
                </c:pt>
                <c:pt idx="43">
                  <c:v>-3738.9859189671783</c:v>
                </c:pt>
                <c:pt idx="44">
                  <c:v>-3867.6160502710095</c:v>
                </c:pt>
                <c:pt idx="45">
                  <c:v>-3458.5018537047158</c:v>
                </c:pt>
                <c:pt idx="46">
                  <c:v>-3710.7794912656805</c:v>
                </c:pt>
                <c:pt idx="47">
                  <c:v>-5454.2835195276493</c:v>
                </c:pt>
                <c:pt idx="48">
                  <c:v>-6427.3959646760359</c:v>
                </c:pt>
                <c:pt idx="49">
                  <c:v>-3914.6746575404295</c:v>
                </c:pt>
                <c:pt idx="50">
                  <c:v>-2482.8442215756113</c:v>
                </c:pt>
                <c:pt idx="51">
                  <c:v>-640.19528732951312</c:v>
                </c:pt>
                <c:pt idx="52">
                  <c:v>-1600.8302592725477</c:v>
                </c:pt>
                <c:pt idx="53">
                  <c:v>568.24271321687775</c:v>
                </c:pt>
                <c:pt idx="54">
                  <c:v>978.32723015594638</c:v>
                </c:pt>
                <c:pt idx="55">
                  <c:v>2410.4631869882705</c:v>
                </c:pt>
                <c:pt idx="56">
                  <c:v>-257.33562044260725</c:v>
                </c:pt>
                <c:pt idx="57">
                  <c:v>-2349.391346929131</c:v>
                </c:pt>
                <c:pt idx="58">
                  <c:v>-2811.5123177985715</c:v>
                </c:pt>
                <c:pt idx="59">
                  <c:v>367.7772909878222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FAE-4E5F-8A64-A6774EF3E3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728448"/>
        <c:axId val="60730368"/>
      </c:lineChart>
      <c:catAx>
        <c:axId val="60728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Period</a:t>
                </a:r>
              </a:p>
            </c:rich>
          </c:tx>
          <c:layout>
            <c:manualLayout>
              <c:xMode val="edge"/>
              <c:yMode val="edge"/>
              <c:x val="0.52086330935251779"/>
              <c:y val="0.856778567640681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0730368"/>
        <c:crosses val="autoZero"/>
        <c:auto val="1"/>
        <c:lblAlgn val="ctr"/>
        <c:lblOffset val="100"/>
        <c:tickLblSkip val="3"/>
        <c:tickMarkSkip val="1"/>
        <c:noMultiLvlLbl val="0"/>
      </c:catAx>
      <c:valAx>
        <c:axId val="6073036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Bias</a:t>
                </a:r>
              </a:p>
            </c:rich>
          </c:tx>
          <c:layout>
            <c:manualLayout>
              <c:xMode val="edge"/>
              <c:yMode val="edge"/>
              <c:x val="5.0359712230215833E-2"/>
              <c:y val="0.46547368279732304"/>
            </c:manualLayout>
          </c:layout>
          <c:overlay val="0"/>
          <c:spPr>
            <a:noFill/>
            <a:ln w="25400">
              <a:noFill/>
            </a:ln>
          </c:spPr>
        </c:title>
        <c:numFmt formatCode="_(* #,##0_);_(* \(#,##0\);_(* &quot;-&quot;??_);_(@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072844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Monthly Demand ABC Corporation </a:t>
            </a:r>
          </a:p>
        </c:rich>
      </c:tx>
      <c:layout>
        <c:manualLayout>
          <c:xMode val="edge"/>
          <c:yMode val="edge"/>
          <c:x val="0.18217081391957782"/>
          <c:y val="2.996266032783637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436709459672594"/>
          <c:y val="0.11610508124319931"/>
          <c:w val="0.83204239346434095"/>
          <c:h val="0.70599380046267957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Values!$B$21:$B$80</c:f>
              <c:strCache>
                <c:ptCount val="60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JAN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JAN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JAN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</c:strCache>
            </c:strRef>
          </c:cat>
          <c:val>
            <c:numRef>
              <c:f>Values!$D$21:$D$80</c:f>
              <c:numCache>
                <c:formatCode>_(* #,##0_);_(* \(#,##0\);_(* "-"??_);_(@_)</c:formatCode>
                <c:ptCount val="60"/>
                <c:pt idx="0">
                  <c:v>2000</c:v>
                </c:pt>
                <c:pt idx="1">
                  <c:v>3000</c:v>
                </c:pt>
                <c:pt idx="2">
                  <c:v>3000</c:v>
                </c:pt>
                <c:pt idx="3">
                  <c:v>3000</c:v>
                </c:pt>
                <c:pt idx="4">
                  <c:v>4000</c:v>
                </c:pt>
                <c:pt idx="5">
                  <c:v>6000</c:v>
                </c:pt>
                <c:pt idx="6">
                  <c:v>7000</c:v>
                </c:pt>
                <c:pt idx="7">
                  <c:v>6000</c:v>
                </c:pt>
                <c:pt idx="8">
                  <c:v>10000</c:v>
                </c:pt>
                <c:pt idx="9">
                  <c:v>12000</c:v>
                </c:pt>
                <c:pt idx="10">
                  <c:v>14000</c:v>
                </c:pt>
                <c:pt idx="11">
                  <c:v>8000</c:v>
                </c:pt>
                <c:pt idx="12">
                  <c:v>3000</c:v>
                </c:pt>
                <c:pt idx="13">
                  <c:v>4000</c:v>
                </c:pt>
                <c:pt idx="14">
                  <c:v>3000</c:v>
                </c:pt>
                <c:pt idx="15">
                  <c:v>5000</c:v>
                </c:pt>
                <c:pt idx="16">
                  <c:v>5000</c:v>
                </c:pt>
                <c:pt idx="17">
                  <c:v>8000</c:v>
                </c:pt>
                <c:pt idx="18">
                  <c:v>3000</c:v>
                </c:pt>
                <c:pt idx="19">
                  <c:v>8000</c:v>
                </c:pt>
                <c:pt idx="20">
                  <c:v>12000</c:v>
                </c:pt>
                <c:pt idx="21">
                  <c:v>12000</c:v>
                </c:pt>
                <c:pt idx="22">
                  <c:v>16000</c:v>
                </c:pt>
                <c:pt idx="23">
                  <c:v>10000</c:v>
                </c:pt>
                <c:pt idx="24">
                  <c:v>2000</c:v>
                </c:pt>
                <c:pt idx="25">
                  <c:v>5000</c:v>
                </c:pt>
                <c:pt idx="26">
                  <c:v>5000</c:v>
                </c:pt>
                <c:pt idx="27">
                  <c:v>3000</c:v>
                </c:pt>
                <c:pt idx="28">
                  <c:v>4000</c:v>
                </c:pt>
                <c:pt idx="29">
                  <c:v>6000</c:v>
                </c:pt>
                <c:pt idx="30">
                  <c:v>7000</c:v>
                </c:pt>
                <c:pt idx="31">
                  <c:v>10000</c:v>
                </c:pt>
                <c:pt idx="32">
                  <c:v>15000</c:v>
                </c:pt>
                <c:pt idx="33">
                  <c:v>15000</c:v>
                </c:pt>
                <c:pt idx="34">
                  <c:v>18000</c:v>
                </c:pt>
                <c:pt idx="35">
                  <c:v>8000</c:v>
                </c:pt>
                <c:pt idx="36">
                  <c:v>5000</c:v>
                </c:pt>
                <c:pt idx="37">
                  <c:v>4000</c:v>
                </c:pt>
                <c:pt idx="38">
                  <c:v>4000</c:v>
                </c:pt>
                <c:pt idx="39">
                  <c:v>2000</c:v>
                </c:pt>
                <c:pt idx="40">
                  <c:v>5000</c:v>
                </c:pt>
                <c:pt idx="41">
                  <c:v>7000</c:v>
                </c:pt>
                <c:pt idx="42">
                  <c:v>10000</c:v>
                </c:pt>
                <c:pt idx="43">
                  <c:v>14000</c:v>
                </c:pt>
                <c:pt idx="44">
                  <c:v>16000</c:v>
                </c:pt>
                <c:pt idx="45">
                  <c:v>16000</c:v>
                </c:pt>
                <c:pt idx="46">
                  <c:v>20000</c:v>
                </c:pt>
                <c:pt idx="47">
                  <c:v>12000</c:v>
                </c:pt>
                <c:pt idx="48">
                  <c:v>5000</c:v>
                </c:pt>
                <c:pt idx="49">
                  <c:v>2000</c:v>
                </c:pt>
                <c:pt idx="50">
                  <c:v>3000</c:v>
                </c:pt>
                <c:pt idx="51">
                  <c:v>2000</c:v>
                </c:pt>
                <c:pt idx="52">
                  <c:v>7000</c:v>
                </c:pt>
                <c:pt idx="53">
                  <c:v>6000</c:v>
                </c:pt>
                <c:pt idx="54">
                  <c:v>8000</c:v>
                </c:pt>
                <c:pt idx="55">
                  <c:v>10000</c:v>
                </c:pt>
                <c:pt idx="56">
                  <c:v>20000</c:v>
                </c:pt>
                <c:pt idx="57">
                  <c:v>20000</c:v>
                </c:pt>
                <c:pt idx="58">
                  <c:v>22000</c:v>
                </c:pt>
                <c:pt idx="59">
                  <c:v>8000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979-405D-A4D7-73B939237B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735488"/>
        <c:axId val="66745856"/>
      </c:lineChart>
      <c:catAx>
        <c:axId val="66735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Month</a:t>
                </a:r>
              </a:p>
            </c:rich>
          </c:tx>
          <c:layout>
            <c:manualLayout>
              <c:xMode val="edge"/>
              <c:yMode val="edge"/>
              <c:x val="0.51550455417878971"/>
              <c:y val="0.921349972762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745856"/>
        <c:crosses val="autoZero"/>
        <c:auto val="1"/>
        <c:lblAlgn val="ctr"/>
        <c:lblOffset val="100"/>
        <c:tickLblSkip val="3"/>
        <c:tickMarkSkip val="1"/>
        <c:noMultiLvlLbl val="0"/>
      </c:catAx>
      <c:valAx>
        <c:axId val="667458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Sales</a:t>
                </a:r>
              </a:p>
            </c:rich>
          </c:tx>
          <c:layout>
            <c:manualLayout>
              <c:xMode val="edge"/>
              <c:yMode val="edge"/>
              <c:x val="1.8087855297157632E-2"/>
              <c:y val="0.4232217104937353"/>
            </c:manualLayout>
          </c:layout>
          <c:overlay val="0"/>
          <c:spPr>
            <a:noFill/>
            <a:ln w="25400">
              <a:noFill/>
            </a:ln>
          </c:spPr>
        </c:title>
        <c:numFmt formatCode="_(* #,##0_);_(* \(#,##0\);_(* &quot;-&quot;??_);_(@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73548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Bias</a:t>
            </a:r>
          </a:p>
        </c:rich>
      </c:tx>
      <c:layout>
        <c:manualLayout>
          <c:xMode val="edge"/>
          <c:yMode val="edge"/>
          <c:x val="0.47194244604316549"/>
          <c:y val="3.324808184143221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539568345323745"/>
          <c:y val="0.1892585483667534"/>
          <c:w val="0.80287769784172669"/>
          <c:h val="0.63682943977461626"/>
        </c:manualLayout>
      </c:layout>
      <c:lineChart>
        <c:grouping val="standard"/>
        <c:varyColors val="0"/>
        <c:ser>
          <c:idx val="0"/>
          <c:order val="0"/>
          <c:tx>
            <c:strRef>
              <c:f>Values!$L$20</c:f>
              <c:strCache>
                <c:ptCount val="1"/>
                <c:pt idx="0">
                  <c:v>Bias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Values!$L$21:$L$80</c:f>
              <c:numCache>
                <c:formatCode>_(* #,##0_);_(* \(#,##0\);_(* "-"??_);_(@_)</c:formatCode>
                <c:ptCount val="60"/>
                <c:pt idx="0">
                  <c:v>588.44992463942936</c:v>
                </c:pt>
                <c:pt idx="1">
                  <c:v>501.09724981755608</c:v>
                </c:pt>
                <c:pt idx="2">
                  <c:v>373.05770408548142</c:v>
                </c:pt>
                <c:pt idx="3">
                  <c:v>-126.94405600310938</c:v>
                </c:pt>
                <c:pt idx="4">
                  <c:v>-182.5291709793014</c:v>
                </c:pt>
                <c:pt idx="5">
                  <c:v>-826.83330800752674</c:v>
                </c:pt>
                <c:pt idx="6">
                  <c:v>-2292.4956483807996</c:v>
                </c:pt>
                <c:pt idx="7">
                  <c:v>-741.81717987980892</c:v>
                </c:pt>
                <c:pt idx="8">
                  <c:v>747.05871719751076</c:v>
                </c:pt>
                <c:pt idx="9">
                  <c:v>659.68268292225503</c:v>
                </c:pt>
                <c:pt idx="10">
                  <c:v>1036.9350452867125</c:v>
                </c:pt>
                <c:pt idx="11">
                  <c:v>525.05010587965671</c:v>
                </c:pt>
                <c:pt idx="12">
                  <c:v>473.10943807213243</c:v>
                </c:pt>
                <c:pt idx="13">
                  <c:v>-214.22474126037105</c:v>
                </c:pt>
                <c:pt idx="14">
                  <c:v>47.703208431777512</c:v>
                </c:pt>
                <c:pt idx="15">
                  <c:v>-2116.6358780731412</c:v>
                </c:pt>
                <c:pt idx="16">
                  <c:v>-2648.4834572910436</c:v>
                </c:pt>
                <c:pt idx="17">
                  <c:v>-4589.4433169398562</c:v>
                </c:pt>
                <c:pt idx="18">
                  <c:v>-1336.1689429850439</c:v>
                </c:pt>
                <c:pt idx="19">
                  <c:v>-815.12610240121921</c:v>
                </c:pt>
                <c:pt idx="20">
                  <c:v>134.58111854905019</c:v>
                </c:pt>
                <c:pt idx="21">
                  <c:v>1546.0351612209788</c:v>
                </c:pt>
                <c:pt idx="22">
                  <c:v>1713.444190276964</c:v>
                </c:pt>
                <c:pt idx="23">
                  <c:v>124.35288791827134</c:v>
                </c:pt>
                <c:pt idx="24">
                  <c:v>1432.021627663793</c:v>
                </c:pt>
                <c:pt idx="25">
                  <c:v>144.70594382065974</c:v>
                </c:pt>
                <c:pt idx="26">
                  <c:v>-1203.3986110629685</c:v>
                </c:pt>
                <c:pt idx="27">
                  <c:v>-1032.075023984215</c:v>
                </c:pt>
                <c:pt idx="28">
                  <c:v>-40.185067443827847</c:v>
                </c:pt>
                <c:pt idx="29">
                  <c:v>722.19935028677128</c:v>
                </c:pt>
                <c:pt idx="30">
                  <c:v>694.41043856966871</c:v>
                </c:pt>
                <c:pt idx="31">
                  <c:v>185.81765123632476</c:v>
                </c:pt>
                <c:pt idx="32">
                  <c:v>-403.64380394045611</c:v>
                </c:pt>
                <c:pt idx="33">
                  <c:v>-493.35968432134678</c:v>
                </c:pt>
                <c:pt idx="34">
                  <c:v>-535.79398857383558</c:v>
                </c:pt>
                <c:pt idx="35">
                  <c:v>797.90834611583387</c:v>
                </c:pt>
                <c:pt idx="36">
                  <c:v>-534.81350658559813</c:v>
                </c:pt>
                <c:pt idx="37">
                  <c:v>-422.11069493936202</c:v>
                </c:pt>
                <c:pt idx="38">
                  <c:v>-380.24775439876748</c:v>
                </c:pt>
                <c:pt idx="39">
                  <c:v>1126.738506263659</c:v>
                </c:pt>
                <c:pt idx="40">
                  <c:v>1642.3659985623358</c:v>
                </c:pt>
                <c:pt idx="41">
                  <c:v>2108.0946936723481</c:v>
                </c:pt>
                <c:pt idx="42">
                  <c:v>-200.75750371666936</c:v>
                </c:pt>
                <c:pt idx="43">
                  <c:v>-3738.9859189671783</c:v>
                </c:pt>
                <c:pt idx="44">
                  <c:v>-3867.6160502710095</c:v>
                </c:pt>
                <c:pt idx="45">
                  <c:v>-3458.5018537047158</c:v>
                </c:pt>
                <c:pt idx="46">
                  <c:v>-3710.7794912656805</c:v>
                </c:pt>
                <c:pt idx="47">
                  <c:v>-5454.2835195276493</c:v>
                </c:pt>
                <c:pt idx="48">
                  <c:v>-6427.3959646760359</c:v>
                </c:pt>
                <c:pt idx="49">
                  <c:v>-3914.6746575404295</c:v>
                </c:pt>
                <c:pt idx="50">
                  <c:v>-2482.8442215756113</c:v>
                </c:pt>
                <c:pt idx="51">
                  <c:v>-640.19528732951312</c:v>
                </c:pt>
                <c:pt idx="52">
                  <c:v>-1600.8302592725477</c:v>
                </c:pt>
                <c:pt idx="53">
                  <c:v>568.24271321687775</c:v>
                </c:pt>
                <c:pt idx="54">
                  <c:v>978.32723015594638</c:v>
                </c:pt>
                <c:pt idx="55">
                  <c:v>2410.4631869882705</c:v>
                </c:pt>
                <c:pt idx="56">
                  <c:v>-257.33562044260725</c:v>
                </c:pt>
                <c:pt idx="57">
                  <c:v>-2349.391346929131</c:v>
                </c:pt>
                <c:pt idx="58">
                  <c:v>-2811.5123177985715</c:v>
                </c:pt>
                <c:pt idx="59">
                  <c:v>367.7772909878222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876-49EC-92EB-A8CAAFCD65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705472"/>
        <c:axId val="67973888"/>
      </c:lineChart>
      <c:catAx>
        <c:axId val="677054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Period</a:t>
                </a:r>
              </a:p>
            </c:rich>
          </c:tx>
          <c:layout>
            <c:manualLayout>
              <c:xMode val="edge"/>
              <c:yMode val="edge"/>
              <c:x val="0.52086330935251779"/>
              <c:y val="0.856778567640681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7973888"/>
        <c:crosses val="autoZero"/>
        <c:auto val="1"/>
        <c:lblAlgn val="ctr"/>
        <c:lblOffset val="100"/>
        <c:tickLblSkip val="3"/>
        <c:tickMarkSkip val="1"/>
        <c:noMultiLvlLbl val="0"/>
      </c:catAx>
      <c:valAx>
        <c:axId val="6797388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Bias</a:t>
                </a:r>
              </a:p>
            </c:rich>
          </c:tx>
          <c:layout>
            <c:manualLayout>
              <c:xMode val="edge"/>
              <c:yMode val="edge"/>
              <c:x val="5.0359712230215833E-2"/>
              <c:y val="0.46547368279732304"/>
            </c:manualLayout>
          </c:layout>
          <c:overlay val="0"/>
          <c:spPr>
            <a:solidFill>
              <a:srgbClr val="FFFF00"/>
            </a:solidFill>
            <a:ln w="25400">
              <a:noFill/>
            </a:ln>
          </c:spPr>
        </c:title>
        <c:numFmt formatCode="_(* #,##0_);_(* \(#,##0\);_(* &quot;-&quot;??_);_(@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770547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9525</xdr:colOff>
      <xdr:row>2</xdr:row>
      <xdr:rowOff>28575</xdr:rowOff>
    </xdr:from>
    <xdr:to>
      <xdr:col>28</xdr:col>
      <xdr:colOff>152400</xdr:colOff>
      <xdr:row>31</xdr:row>
      <xdr:rowOff>0</xdr:rowOff>
    </xdr:to>
    <xdr:graphicFrame macro="">
      <xdr:nvGraphicFramePr>
        <xdr:cNvPr id="130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0</xdr:colOff>
      <xdr:row>71</xdr:row>
      <xdr:rowOff>19050</xdr:rowOff>
    </xdr:from>
    <xdr:to>
      <xdr:col>27</xdr:col>
      <xdr:colOff>0</xdr:colOff>
      <xdr:row>94</xdr:row>
      <xdr:rowOff>0</xdr:rowOff>
    </xdr:to>
    <xdr:graphicFrame macro="">
      <xdr:nvGraphicFramePr>
        <xdr:cNvPr id="130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9525</xdr:colOff>
      <xdr:row>2</xdr:row>
      <xdr:rowOff>28575</xdr:rowOff>
    </xdr:from>
    <xdr:to>
      <xdr:col>28</xdr:col>
      <xdr:colOff>152400</xdr:colOff>
      <xdr:row>31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0</xdr:colOff>
      <xdr:row>71</xdr:row>
      <xdr:rowOff>19050</xdr:rowOff>
    </xdr:from>
    <xdr:to>
      <xdr:col>27</xdr:col>
      <xdr:colOff>0</xdr:colOff>
      <xdr:row>94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72.16.3.202\macdata\Data\sunil.xls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 " refreshedDate="36586.779705439818" createdVersion="1" recordCount="60" upgradeOnRefresh="1">
  <cacheSource type="worksheet">
    <worksheetSource ref="A19:G79" sheet="4. 1. ABC Corporation" r:id="rId2"/>
  </cacheSource>
  <cacheFields count="8">
    <cacheField name="Year" numFmtId="0">
      <sharedItems containsSemiMixedTypes="0" containsString="0" containsNumber="1" containsInteger="1" minValue="1994" maxValue="1998" count="5">
        <n v="1994"/>
        <n v="1995"/>
        <n v="1996"/>
        <n v="1997"/>
        <n v="1998"/>
      </sharedItems>
    </cacheField>
    <cacheField name="Month" numFmtId="0">
      <sharedItems count="12">
        <s v="JAN"/>
        <s v="FEB"/>
        <s v="MAR"/>
        <s v="APR"/>
        <s v="MAY"/>
        <s v="JUN"/>
        <s v="JUL"/>
        <s v="AUG"/>
        <s v="SEP"/>
        <s v="OCT"/>
        <s v="NOV"/>
        <s v="DEC"/>
      </sharedItems>
    </cacheField>
    <cacheField name="period" numFmtId="0">
      <sharedItems containsSemiMixedTypes="0" containsString="0" containsNumber="1" containsInteger="1" minValue="1" maxValue="60"/>
    </cacheField>
    <cacheField name="Demand Dt" numFmtId="0">
      <sharedItems containsSemiMixedTypes="0" containsString="0" containsNumber="1" containsInteger="1" minValue="2000" maxValue="22000" count="15">
        <n v="2000"/>
        <n v="3000"/>
        <n v="4000"/>
        <n v="6000"/>
        <n v="7000"/>
        <n v="10000"/>
        <n v="12000"/>
        <n v="14000"/>
        <n v="8000"/>
        <n v="5000"/>
        <n v="16000"/>
        <n v="15000"/>
        <n v="18000"/>
        <n v="20000"/>
        <n v="22000"/>
      </sharedItems>
    </cacheField>
    <cacheField name="Deseasonalized Demand Dt" numFmtId="0">
      <sharedItems containsString="0" containsBlank="1" containsNumber="1" minValue="6541.666666666667" maxValue="9666.6666666666661"/>
    </cacheField>
    <cacheField name="Deseasonalized Demand Dt (based on regression)" numFmtId="0">
      <sharedItems containsSemiMixedTypes="0" containsString="0" containsNumber="1" minValue="6067.5063021662454" maxValue="10212.007586722641"/>
    </cacheField>
    <cacheField name="Seasonal Factor St" numFmtId="0">
      <sharedItems containsSemiMixedTypes="0" containsString="0" containsNumber="1" minValue="0.20725299877744391" maxValue="2.1692483445177984"/>
    </cacheField>
    <cacheField name="Forecast" numFmtId="0">
      <sharedItems containsString="0" containsBlank="1" count="1"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0">
  <r>
    <x v="0"/>
    <x v="0"/>
    <n v="1"/>
    <x v="0"/>
    <m/>
    <n v="6067.5063021662454"/>
    <n v="0.32962470913066083"/>
    <x v="0"/>
  </r>
  <r>
    <x v="0"/>
    <x v="1"/>
    <n v="2"/>
    <x v="1"/>
    <m/>
    <n v="6137.7520866502527"/>
    <n v="0.48877829499257014"/>
    <x v="0"/>
  </r>
  <r>
    <x v="0"/>
    <x v="2"/>
    <n v="3"/>
    <x v="1"/>
    <m/>
    <n v="6207.9978711342592"/>
    <n v="0.48324758839710619"/>
    <x v="0"/>
  </r>
  <r>
    <x v="0"/>
    <x v="3"/>
    <n v="4"/>
    <x v="1"/>
    <m/>
    <n v="6278.2436556182656"/>
    <n v="0.4778406453396189"/>
    <x v="0"/>
  </r>
  <r>
    <x v="0"/>
    <x v="4"/>
    <n v="5"/>
    <x v="2"/>
    <m/>
    <n v="6348.4894401022721"/>
    <n v="0.63007114333887293"/>
    <x v="0"/>
  </r>
  <r>
    <x v="0"/>
    <x v="5"/>
    <n v="6"/>
    <x v="3"/>
    <m/>
    <n v="6418.7352245862794"/>
    <n v="0.93476359283642685"/>
    <x v="0"/>
  </r>
  <r>
    <x v="0"/>
    <x v="6"/>
    <n v="7"/>
    <x v="4"/>
    <n v="6541.666666666667"/>
    <n v="6488.9810090702858"/>
    <n v="1.0787518086761869"/>
    <x v="0"/>
  </r>
  <r>
    <x v="0"/>
    <x v="7"/>
    <n v="8"/>
    <x v="3"/>
    <n v="6625"/>
    <n v="6559.2267935542923"/>
    <n v="0.91474196408274211"/>
    <x v="0"/>
  </r>
  <r>
    <x v="0"/>
    <x v="8"/>
    <n v="9"/>
    <x v="5"/>
    <n v="6666.666666666667"/>
    <n v="6629.4725780382996"/>
    <n v="1.5084156216479983"/>
    <x v="0"/>
  </r>
  <r>
    <x v="0"/>
    <x v="9"/>
    <n v="10"/>
    <x v="6"/>
    <n v="6750"/>
    <n v="6699.7183625223061"/>
    <n v="1.7911200666474354"/>
    <x v="0"/>
  </r>
  <r>
    <x v="0"/>
    <x v="10"/>
    <n v="11"/>
    <x v="7"/>
    <n v="6875"/>
    <n v="6769.9641470063125"/>
    <n v="2.0679577758459504"/>
    <x v="0"/>
  </r>
  <r>
    <x v="0"/>
    <x v="11"/>
    <n v="12"/>
    <x v="8"/>
    <n v="7000"/>
    <n v="6840.2099314903189"/>
    <n v="1.1695547476065533"/>
    <x v="0"/>
  </r>
  <r>
    <x v="1"/>
    <x v="0"/>
    <n v="13"/>
    <x v="1"/>
    <n v="6916.666666666667"/>
    <n v="6910.4557159743263"/>
    <n v="0.43412477024708362"/>
    <x v="0"/>
  </r>
  <r>
    <x v="1"/>
    <x v="1"/>
    <n v="14"/>
    <x v="2"/>
    <n v="6833.333333333333"/>
    <n v="6980.7015004583327"/>
    <n v="0.57300831438464628"/>
    <x v="0"/>
  </r>
  <r>
    <x v="1"/>
    <x v="2"/>
    <n v="15"/>
    <x v="1"/>
    <n v="7000"/>
    <n v="7050.94728494234"/>
    <n v="0.42547474527382356"/>
    <x v="0"/>
  </r>
  <r>
    <x v="1"/>
    <x v="3"/>
    <n v="16"/>
    <x v="9"/>
    <n v="7083.333333333333"/>
    <n v="7121.1930694263465"/>
    <n v="0.70212953802174882"/>
    <x v="0"/>
  </r>
  <r>
    <x v="1"/>
    <x v="4"/>
    <n v="17"/>
    <x v="9"/>
    <n v="7166.666666666667"/>
    <n v="7191.4388539103529"/>
    <n v="0.69527115526835692"/>
    <x v="0"/>
  </r>
  <r>
    <x v="1"/>
    <x v="5"/>
    <n v="18"/>
    <x v="8"/>
    <n v="7333.333333333333"/>
    <n v="7261.6846383943594"/>
    <n v="1.1016727382654405"/>
    <x v="0"/>
  </r>
  <r>
    <x v="1"/>
    <x v="6"/>
    <n v="19"/>
    <x v="1"/>
    <n v="7375"/>
    <n v="7331.9304228783667"/>
    <n v="0.40916918559931736"/>
    <x v="0"/>
  </r>
  <r>
    <x v="1"/>
    <x v="7"/>
    <n v="20"/>
    <x v="8"/>
    <n v="7375"/>
    <n v="7402.1762073623731"/>
    <n v="1.0807632479814542"/>
    <x v="0"/>
  </r>
  <r>
    <x v="1"/>
    <x v="8"/>
    <n v="21"/>
    <x v="6"/>
    <n v="7500"/>
    <n v="7472.4219918463796"/>
    <n v="1.6059050215705082"/>
    <x v="0"/>
  </r>
  <r>
    <x v="1"/>
    <x v="9"/>
    <n v="22"/>
    <x v="6"/>
    <n v="7500"/>
    <n v="7542.6677763303869"/>
    <n v="1.5909490323380209"/>
    <x v="0"/>
  </r>
  <r>
    <x v="1"/>
    <x v="10"/>
    <n v="23"/>
    <x v="10"/>
    <n v="7375"/>
    <n v="7612.9135608143933"/>
    <n v="2.1016920620714883"/>
    <x v="0"/>
  </r>
  <r>
    <x v="1"/>
    <x v="11"/>
    <n v="24"/>
    <x v="5"/>
    <n v="7250"/>
    <n v="7683.1593452983998"/>
    <n v="1.3015479115527335"/>
    <x v="0"/>
  </r>
  <r>
    <x v="2"/>
    <x v="0"/>
    <n v="25"/>
    <x v="0"/>
    <n v="7333.333333333333"/>
    <n v="7753.4051297824062"/>
    <n v="0.257951179710395"/>
    <x v="0"/>
  </r>
  <r>
    <x v="2"/>
    <x v="1"/>
    <n v="26"/>
    <x v="9"/>
    <n v="7583.333333333333"/>
    <n v="7823.6509142664136"/>
    <n v="0.63908781907466106"/>
    <x v="0"/>
  </r>
  <r>
    <x v="2"/>
    <x v="2"/>
    <n v="27"/>
    <x v="9"/>
    <n v="7791.666666666667"/>
    <n v="7893.89669875042"/>
    <n v="0.63340073867339619"/>
    <x v="0"/>
  </r>
  <r>
    <x v="2"/>
    <x v="3"/>
    <n v="28"/>
    <x v="1"/>
    <n v="8041.666666666667"/>
    <n v="7964.1424832344264"/>
    <n v="0.37668838877699601"/>
    <x v="0"/>
  </r>
  <r>
    <x v="2"/>
    <x v="4"/>
    <n v="29"/>
    <x v="2"/>
    <n v="8250"/>
    <n v="8034.3882677184338"/>
    <n v="0.49785993241970872"/>
    <x v="0"/>
  </r>
  <r>
    <x v="2"/>
    <x v="5"/>
    <n v="30"/>
    <x v="3"/>
    <n v="8250"/>
    <n v="8104.6340522024402"/>
    <n v="0.74031720141262836"/>
    <x v="0"/>
  </r>
  <r>
    <x v="2"/>
    <x v="6"/>
    <n v="31"/>
    <x v="4"/>
    <n v="8291.6666666666661"/>
    <n v="8174.8798366864467"/>
    <n v="0.85628169952860556"/>
    <x v="0"/>
  </r>
  <r>
    <x v="2"/>
    <x v="7"/>
    <n v="32"/>
    <x v="5"/>
    <n v="8375"/>
    <n v="8245.1256211704531"/>
    <n v="1.212837797682994"/>
    <x v="0"/>
  </r>
  <r>
    <x v="2"/>
    <x v="8"/>
    <n v="33"/>
    <x v="11"/>
    <n v="8291.6666666666661"/>
    <n v="8315.3714056544595"/>
    <n v="1.8038881570340908"/>
    <x v="0"/>
  </r>
  <r>
    <x v="2"/>
    <x v="9"/>
    <n v="34"/>
    <x v="11"/>
    <n v="8208.3333333333339"/>
    <n v="8385.617190138466"/>
    <n v="1.788777100108992"/>
    <x v="0"/>
  </r>
  <r>
    <x v="2"/>
    <x v="10"/>
    <n v="35"/>
    <x v="12"/>
    <n v="8208.3333333333339"/>
    <n v="8455.8629746224742"/>
    <n v="2.1287005305101503"/>
    <x v="0"/>
  </r>
  <r>
    <x v="2"/>
    <x v="11"/>
    <n v="36"/>
    <x v="8"/>
    <n v="8291.6666666666661"/>
    <n v="8526.1087591064806"/>
    <n v="0.93829438798272902"/>
    <x v="0"/>
  </r>
  <r>
    <x v="3"/>
    <x v="0"/>
    <n v="37"/>
    <x v="9"/>
    <n v="8458.3333333333339"/>
    <n v="8596.3545435904871"/>
    <n v="0.58164190118566494"/>
    <x v="0"/>
  </r>
  <r>
    <x v="3"/>
    <x v="1"/>
    <n v="38"/>
    <x v="2"/>
    <n v="8750"/>
    <n v="8666.6003280744935"/>
    <n v="0.46154199438993881"/>
    <x v="0"/>
  </r>
  <r>
    <x v="3"/>
    <x v="2"/>
    <n v="39"/>
    <x v="2"/>
    <n v="8958.3333333333339"/>
    <n v="8736.8461125585"/>
    <n v="0.45783111530948539"/>
    <x v="0"/>
  </r>
  <r>
    <x v="3"/>
    <x v="3"/>
    <n v="40"/>
    <x v="0"/>
    <n v="9041.6666666666661"/>
    <n v="8807.0918970425082"/>
    <n v="0.22708971626282404"/>
    <x v="0"/>
  </r>
  <r>
    <x v="3"/>
    <x v="4"/>
    <n v="41"/>
    <x v="9"/>
    <n v="9166.6666666666661"/>
    <n v="8877.3376815265146"/>
    <n v="0.5632319259866454"/>
    <x v="0"/>
  </r>
  <r>
    <x v="3"/>
    <x v="5"/>
    <n v="42"/>
    <x v="4"/>
    <n v="9416.6666666666661"/>
    <n v="8947.5834660105211"/>
    <n v="0.78233413821632736"/>
    <x v="0"/>
  </r>
  <r>
    <x v="3"/>
    <x v="6"/>
    <n v="43"/>
    <x v="5"/>
    <n v="9583.3333333333339"/>
    <n v="9017.8292504945275"/>
    <n v="1.1089143209771477"/>
    <x v="0"/>
  </r>
  <r>
    <x v="3"/>
    <x v="7"/>
    <n v="44"/>
    <x v="7"/>
    <n v="9500"/>
    <n v="9088.0750349785339"/>
    <n v="1.5404802387872305"/>
    <x v="0"/>
  </r>
  <r>
    <x v="3"/>
    <x v="8"/>
    <n v="45"/>
    <x v="10"/>
    <n v="9375"/>
    <n v="9158.3208194625404"/>
    <n v="1.7470451532990703"/>
    <x v="0"/>
  </r>
  <r>
    <x v="3"/>
    <x v="9"/>
    <n v="46"/>
    <x v="10"/>
    <n v="9333.3333333333339"/>
    <n v="9228.5666039465468"/>
    <n v="1.7337470364203349"/>
    <x v="0"/>
  </r>
  <r>
    <x v="3"/>
    <x v="10"/>
    <n v="47"/>
    <x v="13"/>
    <n v="9416.6666666666661"/>
    <n v="9298.8123884305533"/>
    <n v="2.1508122935014486"/>
    <x v="0"/>
  </r>
  <r>
    <x v="4"/>
    <x v="11"/>
    <n v="48"/>
    <x v="6"/>
    <n v="9458.3333333333339"/>
    <n v="9369.0581729145597"/>
    <n v="1.2808117719549816"/>
    <x v="0"/>
  </r>
  <r>
    <x v="4"/>
    <x v="0"/>
    <n v="49"/>
    <x v="9"/>
    <n v="9333.3333333333339"/>
    <n v="9439.3039573985679"/>
    <n v="0.52970007349757797"/>
    <x v="0"/>
  </r>
  <r>
    <x v="4"/>
    <x v="1"/>
    <n v="50"/>
    <x v="0"/>
    <n v="9083.3333333333339"/>
    <n v="9509.5497418825744"/>
    <n v="0.21031489968357497"/>
    <x v="0"/>
  </r>
  <r>
    <x v="4"/>
    <x v="2"/>
    <n v="51"/>
    <x v="1"/>
    <n v="9083.3333333333339"/>
    <n v="9579.7955263665808"/>
    <n v="0.31315908484090976"/>
    <x v="0"/>
  </r>
  <r>
    <x v="4"/>
    <x v="3"/>
    <n v="52"/>
    <x v="0"/>
    <n v="9416.6666666666661"/>
    <n v="9650.0413108505873"/>
    <n v="0.20725299877744391"/>
    <x v="0"/>
  </r>
  <r>
    <x v="4"/>
    <x v="4"/>
    <n v="53"/>
    <x v="4"/>
    <n v="9666.6666666666661"/>
    <n v="9720.2870953345937"/>
    <n v="0.72014333849869117"/>
    <x v="0"/>
  </r>
  <r>
    <x v="4"/>
    <x v="5"/>
    <n v="54"/>
    <x v="3"/>
    <n v="9583.3333333333339"/>
    <n v="9790.5328798186019"/>
    <n v="0.6128369184447463"/>
    <x v="0"/>
  </r>
  <r>
    <x v="4"/>
    <x v="6"/>
    <n v="55"/>
    <x v="8"/>
    <m/>
    <n v="9860.7786643026084"/>
    <n v="0.81129495675236218"/>
    <x v="0"/>
  </r>
  <r>
    <x v="4"/>
    <x v="7"/>
    <n v="56"/>
    <x v="5"/>
    <m/>
    <n v="9931.0244487866148"/>
    <n v="1.0069454618271343"/>
    <x v="0"/>
  </r>
  <r>
    <x v="4"/>
    <x v="8"/>
    <n v="57"/>
    <x v="13"/>
    <m/>
    <n v="10001.270233270621"/>
    <n v="1.9997459856116284"/>
    <x v="0"/>
  </r>
  <r>
    <x v="4"/>
    <x v="9"/>
    <n v="58"/>
    <x v="13"/>
    <m/>
    <n v="10071.516017754628"/>
    <n v="1.9857983609163594"/>
    <x v="0"/>
  </r>
  <r>
    <x v="4"/>
    <x v="10"/>
    <n v="59"/>
    <x v="14"/>
    <m/>
    <n v="10141.761802238634"/>
    <n v="2.1692483445177984"/>
    <x v="0"/>
  </r>
  <r>
    <x v="4"/>
    <x v="11"/>
    <n v="60"/>
    <x v="8"/>
    <m/>
    <n v="10212.007586722641"/>
    <n v="0.7833915057408859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dataOnRows="1" applyNumberFormats="0" applyBorderFormats="0" applyFontFormats="0" applyPatternFormats="0" applyAlignmentFormats="0" applyWidthHeightFormats="1" dataCaption="Data" showItems="0" showMultipleLabel="0" showMemberPropertyTips="0" useAutoFormatting="1" rowGrandTotals="0" itemPrintTitles="1" indent="0" compact="0" compactData="0" gridDropZones="1">
  <location ref="S57:T70" firstHeaderRow="2" firstDataRow="2" firstDataCol="1"/>
  <pivotFields count="8">
    <pivotField compact="0" outline="0" subtotalTop="0" showAll="0" includeNewItemsInFilter="1"/>
    <pivotField axis="axisRow" compact="0" outline="0" subtotalTop="0" showAll="0" includeNewItemsInFilter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</pivotFields>
  <rowFields count="1">
    <field x="1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</rowItems>
  <colItems count="1">
    <i/>
  </colItems>
  <dataFields count="1">
    <dataField name="Average of Seasonal Factor St" fld="6" subtotal="average" baseField="0" baseItem="0" numFmtId="164"/>
  </dataFields>
  <formats count="9">
    <format dxfId="17">
      <pivotArea outline="0" fieldPosition="0"/>
    </format>
    <format dxfId="16">
      <pivotArea outline="0" fieldPosition="0"/>
    </format>
    <format dxfId="15">
      <pivotArea outline="0" fieldPosition="0"/>
    </format>
    <format dxfId="14">
      <pivotArea outline="0" fieldPosition="0"/>
    </format>
    <format dxfId="13">
      <pivotArea outline="0" fieldPosition="0"/>
    </format>
    <format dxfId="12">
      <pivotArea outline="0" fieldPosition="0"/>
    </format>
    <format dxfId="11">
      <pivotArea outline="0" fieldPosition="0"/>
    </format>
    <format dxfId="10">
      <pivotArea outline="0" fieldPosition="0"/>
    </format>
    <format dxfId="9">
      <pivotArea dataOnly="0" grandCol="1" outline="0" axis="axisCol" fieldPosition="0"/>
    </format>
  </format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PivotTable1" cacheId="0" dataOnRows="1" applyNumberFormats="0" applyBorderFormats="0" applyFontFormats="0" applyPatternFormats="0" applyAlignmentFormats="0" applyWidthHeightFormats="1" dataCaption="Data" showItems="0" showMultipleLabel="0" showMemberPropertyTips="0" useAutoFormatting="1" rowGrandTotals="0" itemPrintTitles="1" indent="0" compact="0" compactData="0" gridDropZones="1">
  <location ref="S57:T70" firstHeaderRow="2" firstDataRow="2" firstDataCol="1"/>
  <pivotFields count="8">
    <pivotField compact="0" outline="0" subtotalTop="0" showAll="0" includeNewItemsInFilter="1"/>
    <pivotField axis="axisRow" compact="0" outline="0" subtotalTop="0" showAll="0" includeNewItemsInFilter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</pivotFields>
  <rowFields count="1">
    <field x="1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</rowItems>
  <colItems count="1">
    <i/>
  </colItems>
  <dataFields count="1">
    <dataField name="Average of Seasonal Factor St" fld="6" subtotal="average" baseField="0" baseItem="0" numFmtId="164"/>
  </dataFields>
  <formats count="9">
    <format dxfId="8">
      <pivotArea outline="0" fieldPosition="0"/>
    </format>
    <format dxfId="7">
      <pivotArea outline="0" fieldPosition="0"/>
    </format>
    <format dxfId="6">
      <pivotArea outline="0" fieldPosition="0"/>
    </format>
    <format dxfId="5">
      <pivotArea outline="0" fieldPosition="0"/>
    </format>
    <format dxfId="4">
      <pivotArea outline="0" fieldPosition="0"/>
    </format>
    <format dxfId="3">
      <pivotArea outline="0" fieldPosition="0"/>
    </format>
    <format dxfId="2">
      <pivotArea outline="0" fieldPosition="0"/>
    </format>
    <format dxfId="1">
      <pivotArea outline="0" fieldPosition="0"/>
    </format>
    <format dxfId="0">
      <pivotArea dataOnly="0" grandCol="1" outline="0" axis="axisCol" fieldPosition="0"/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2.xml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A1:AA115"/>
  <sheetViews>
    <sheetView tabSelected="1" topLeftCell="A4" workbookViewId="0">
      <selection activeCell="D37" sqref="D37"/>
    </sheetView>
  </sheetViews>
  <sheetFormatPr defaultRowHeight="12.5" x14ac:dyDescent="0.25"/>
  <cols>
    <col min="1" max="2" width="8.453125" customWidth="1"/>
    <col min="3" max="4" width="8.453125" style="2" customWidth="1"/>
    <col min="5" max="5" width="13.81640625" style="2" customWidth="1"/>
    <col min="6" max="6" width="11.81640625" style="2" customWidth="1"/>
    <col min="7" max="7" width="9.453125" style="2" customWidth="1"/>
    <col min="8" max="8" width="8.453125" customWidth="1"/>
    <col min="9" max="9" width="3.1796875" customWidth="1"/>
    <col min="10" max="12" width="8.54296875" customWidth="1"/>
    <col min="13" max="13" width="12.26953125" customWidth="1"/>
    <col min="14" max="16" width="8.54296875" customWidth="1"/>
    <col min="17" max="17" width="8.54296875" style="3" customWidth="1"/>
    <col min="19" max="19" width="26.1796875" bestFit="1" customWidth="1"/>
    <col min="20" max="20" width="10.1796875" bestFit="1" customWidth="1"/>
  </cols>
  <sheetData>
    <row r="1" spans="1:12" ht="13" x14ac:dyDescent="0.3">
      <c r="A1" s="72" t="s">
        <v>68</v>
      </c>
      <c r="B1" s="51"/>
    </row>
    <row r="3" spans="1:12" ht="13" x14ac:dyDescent="0.3">
      <c r="B3" s="4" t="s">
        <v>0</v>
      </c>
      <c r="C3" s="5" t="s">
        <v>61</v>
      </c>
      <c r="D3" s="5" t="s">
        <v>62</v>
      </c>
      <c r="E3" s="5" t="s">
        <v>63</v>
      </c>
      <c r="F3" s="5" t="s">
        <v>64</v>
      </c>
      <c r="G3" s="6" t="s">
        <v>65</v>
      </c>
    </row>
    <row r="4" spans="1:12" ht="13" x14ac:dyDescent="0.3">
      <c r="B4" s="7" t="s">
        <v>1</v>
      </c>
      <c r="C4" s="73">
        <v>2000</v>
      </c>
      <c r="D4" s="73">
        <v>3000</v>
      </c>
      <c r="E4" s="73">
        <v>2000</v>
      </c>
      <c r="F4" s="73">
        <v>5000</v>
      </c>
      <c r="G4" s="74">
        <v>5000</v>
      </c>
      <c r="K4" s="23" t="s">
        <v>22</v>
      </c>
      <c r="L4" s="23" t="s">
        <v>23</v>
      </c>
    </row>
    <row r="5" spans="1:12" ht="13" x14ac:dyDescent="0.3">
      <c r="B5" s="7" t="s">
        <v>2</v>
      </c>
      <c r="C5" s="73">
        <v>3000</v>
      </c>
      <c r="D5" s="73">
        <v>4000</v>
      </c>
      <c r="E5" s="73">
        <v>5000</v>
      </c>
      <c r="F5" s="73">
        <v>4000</v>
      </c>
      <c r="G5" s="74">
        <v>2000</v>
      </c>
    </row>
    <row r="6" spans="1:12" ht="13" x14ac:dyDescent="0.3">
      <c r="B6" s="7" t="s">
        <v>3</v>
      </c>
      <c r="C6" s="73">
        <v>3000</v>
      </c>
      <c r="D6" s="73">
        <v>3000</v>
      </c>
      <c r="E6" s="73">
        <v>5000</v>
      </c>
      <c r="F6" s="73">
        <v>4000</v>
      </c>
      <c r="G6" s="74">
        <v>3000</v>
      </c>
    </row>
    <row r="7" spans="1:12" ht="13" x14ac:dyDescent="0.3">
      <c r="B7" s="7" t="s">
        <v>4</v>
      </c>
      <c r="C7" s="73">
        <v>3000</v>
      </c>
      <c r="D7" s="73">
        <v>5000</v>
      </c>
      <c r="E7" s="73">
        <v>3000</v>
      </c>
      <c r="F7" s="73">
        <v>2000</v>
      </c>
      <c r="G7" s="74">
        <v>2000</v>
      </c>
    </row>
    <row r="8" spans="1:12" ht="13" x14ac:dyDescent="0.3">
      <c r="B8" s="7" t="s">
        <v>5</v>
      </c>
      <c r="C8" s="73">
        <v>4000</v>
      </c>
      <c r="D8" s="73">
        <v>5000</v>
      </c>
      <c r="E8" s="73">
        <v>4000</v>
      </c>
      <c r="F8" s="73">
        <v>5000</v>
      </c>
      <c r="G8" s="74">
        <v>7000</v>
      </c>
    </row>
    <row r="9" spans="1:12" ht="13" x14ac:dyDescent="0.3">
      <c r="B9" s="7" t="s">
        <v>6</v>
      </c>
      <c r="C9" s="73">
        <v>6000</v>
      </c>
      <c r="D9" s="73">
        <v>8000</v>
      </c>
      <c r="E9" s="73">
        <v>6000</v>
      </c>
      <c r="F9" s="73">
        <v>7000</v>
      </c>
      <c r="G9" s="74">
        <v>6000</v>
      </c>
    </row>
    <row r="10" spans="1:12" ht="13" x14ac:dyDescent="0.3">
      <c r="B10" s="7" t="s">
        <v>7</v>
      </c>
      <c r="C10" s="73">
        <v>7000</v>
      </c>
      <c r="D10" s="73">
        <v>3000</v>
      </c>
      <c r="E10" s="73">
        <v>7000</v>
      </c>
      <c r="F10" s="73">
        <v>10000</v>
      </c>
      <c r="G10" s="74">
        <v>8000</v>
      </c>
    </row>
    <row r="11" spans="1:12" ht="13" x14ac:dyDescent="0.3">
      <c r="B11" s="7" t="s">
        <v>8</v>
      </c>
      <c r="C11" s="73">
        <v>6000</v>
      </c>
      <c r="D11" s="73">
        <v>8000</v>
      </c>
      <c r="E11" s="73">
        <v>10000</v>
      </c>
      <c r="F11" s="73">
        <v>14000</v>
      </c>
      <c r="G11" s="74">
        <v>10000</v>
      </c>
    </row>
    <row r="12" spans="1:12" ht="13" x14ac:dyDescent="0.3">
      <c r="B12" s="7" t="s">
        <v>9</v>
      </c>
      <c r="C12" s="73">
        <v>10000</v>
      </c>
      <c r="D12" s="73">
        <v>12000</v>
      </c>
      <c r="E12" s="73">
        <v>15000</v>
      </c>
      <c r="F12" s="73">
        <v>16000</v>
      </c>
      <c r="G12" s="74">
        <v>20000</v>
      </c>
    </row>
    <row r="13" spans="1:12" ht="13" x14ac:dyDescent="0.3">
      <c r="B13" s="7" t="s">
        <v>10</v>
      </c>
      <c r="C13" s="73">
        <v>12000</v>
      </c>
      <c r="D13" s="73">
        <v>12000</v>
      </c>
      <c r="E13" s="73">
        <v>15000</v>
      </c>
      <c r="F13" s="73">
        <v>16000</v>
      </c>
      <c r="G13" s="74">
        <v>20000</v>
      </c>
    </row>
    <row r="14" spans="1:12" ht="13" x14ac:dyDescent="0.3">
      <c r="B14" s="7" t="s">
        <v>11</v>
      </c>
      <c r="C14" s="73">
        <v>14000</v>
      </c>
      <c r="D14" s="73">
        <v>16000</v>
      </c>
      <c r="E14" s="73">
        <v>18000</v>
      </c>
      <c r="F14" s="73">
        <v>20000</v>
      </c>
      <c r="G14" s="74">
        <v>22000</v>
      </c>
    </row>
    <row r="15" spans="1:12" ht="13" x14ac:dyDescent="0.3">
      <c r="B15" s="7" t="s">
        <v>12</v>
      </c>
      <c r="C15" s="73">
        <v>8000</v>
      </c>
      <c r="D15" s="73">
        <v>10000</v>
      </c>
      <c r="E15" s="73">
        <v>8000</v>
      </c>
      <c r="F15" s="73">
        <v>12000</v>
      </c>
      <c r="G15" s="74">
        <v>8000</v>
      </c>
    </row>
    <row r="16" spans="1:12" ht="13" x14ac:dyDescent="0.3">
      <c r="B16" s="4" t="s">
        <v>13</v>
      </c>
      <c r="C16" s="75">
        <f>SUM(C4:C15)</f>
        <v>78000</v>
      </c>
      <c r="D16" s="75">
        <f>SUM(D4:D15)</f>
        <v>89000</v>
      </c>
      <c r="E16" s="75">
        <f>SUM(E4:E15)</f>
        <v>98000</v>
      </c>
      <c r="F16" s="75">
        <f>SUM(F4:F15)</f>
        <v>115000</v>
      </c>
      <c r="G16" s="76">
        <f>SUM(G4:G15)</f>
        <v>113000</v>
      </c>
    </row>
    <row r="17" spans="1:17" ht="13" x14ac:dyDescent="0.3">
      <c r="B17" s="68"/>
      <c r="C17" s="8"/>
      <c r="D17" s="8"/>
      <c r="E17" s="8"/>
      <c r="F17" s="8"/>
      <c r="G17" s="8"/>
    </row>
    <row r="18" spans="1:17" ht="13" x14ac:dyDescent="0.3">
      <c r="A18" s="23" t="s">
        <v>59</v>
      </c>
      <c r="B18" s="68"/>
      <c r="C18" s="69"/>
      <c r="D18" s="8"/>
      <c r="E18" s="8"/>
      <c r="F18" s="8"/>
      <c r="G18" s="8"/>
    </row>
    <row r="19" spans="1:17" ht="8.25" customHeight="1" x14ac:dyDescent="0.25"/>
    <row r="20" spans="1:17" s="16" customFormat="1" ht="61.5" customHeight="1" x14ac:dyDescent="0.4">
      <c r="A20" s="12" t="s">
        <v>14</v>
      </c>
      <c r="B20" s="12" t="s">
        <v>15</v>
      </c>
      <c r="C20" s="60" t="s">
        <v>58</v>
      </c>
      <c r="D20" s="52" t="s">
        <v>51</v>
      </c>
      <c r="E20" s="12" t="s">
        <v>52</v>
      </c>
      <c r="F20" s="12" t="s">
        <v>53</v>
      </c>
      <c r="G20" s="12" t="s">
        <v>54</v>
      </c>
      <c r="H20" s="13" t="s">
        <v>16</v>
      </c>
      <c r="I20" s="14"/>
      <c r="J20" s="12" t="s">
        <v>55</v>
      </c>
      <c r="K20" s="12" t="s">
        <v>56</v>
      </c>
      <c r="L20" s="60" t="s">
        <v>67</v>
      </c>
      <c r="M20" s="12" t="s">
        <v>17</v>
      </c>
      <c r="N20" s="12" t="s">
        <v>18</v>
      </c>
      <c r="O20" s="12" t="s">
        <v>19</v>
      </c>
      <c r="P20" s="12" t="s">
        <v>20</v>
      </c>
      <c r="Q20" s="15" t="s">
        <v>21</v>
      </c>
    </row>
    <row r="21" spans="1:17" x14ac:dyDescent="0.25">
      <c r="A21" s="17" t="s">
        <v>61</v>
      </c>
      <c r="B21" s="17" t="s">
        <v>1</v>
      </c>
      <c r="C21" s="61">
        <v>1</v>
      </c>
      <c r="D21" s="77">
        <v>2000</v>
      </c>
      <c r="E21" s="78"/>
      <c r="F21" s="78">
        <f t="shared" ref="F21:F52" si="0">$T$52+C21*$T$53</f>
        <v>6067.5063021662454</v>
      </c>
      <c r="G21" s="19">
        <f t="shared" ref="G21:G52" si="1">D21/F21</f>
        <v>0.32962470913066083</v>
      </c>
      <c r="H21" s="83">
        <f>($T$52+C21*$T$53)*$T$59</f>
        <v>2588.4499246394294</v>
      </c>
      <c r="I21" s="21"/>
      <c r="J21" s="83">
        <f t="shared" ref="J21:J52" si="2">H21-D21</f>
        <v>588.44992463942936</v>
      </c>
      <c r="K21" s="83">
        <f t="shared" ref="K21:K52" si="3">ABS(J21)</f>
        <v>588.44992463942936</v>
      </c>
      <c r="L21" s="83">
        <f>SUM($J$21:J21)</f>
        <v>588.44992463942936</v>
      </c>
      <c r="M21" s="83">
        <f>SUMSQ($J$21:J21)/C21</f>
        <v>346273.31380815007</v>
      </c>
      <c r="N21" s="83">
        <f>SUM($K$21:K21)/C21</f>
        <v>588.44992463942936</v>
      </c>
      <c r="O21" s="81">
        <f t="shared" ref="O21:O52" si="4">K21/D21*100</f>
        <v>29.422496231971468</v>
      </c>
      <c r="P21" s="81">
        <f>AVERAGE($O$21:O21)</f>
        <v>29.422496231971468</v>
      </c>
      <c r="Q21" s="22">
        <f>SUM($J$21:J21)/N21</f>
        <v>1</v>
      </c>
    </row>
    <row r="22" spans="1:17" x14ac:dyDescent="0.25">
      <c r="A22" s="17"/>
      <c r="B22" s="17" t="s">
        <v>2</v>
      </c>
      <c r="C22" s="61">
        <v>2</v>
      </c>
      <c r="D22" s="77">
        <v>3000</v>
      </c>
      <c r="E22" s="78"/>
      <c r="F22" s="78">
        <f t="shared" si="0"/>
        <v>6137.7520866502527</v>
      </c>
      <c r="G22" s="19">
        <f t="shared" si="1"/>
        <v>0.48877829499257014</v>
      </c>
      <c r="H22" s="83">
        <f>($T$52+C22*$T$53)*$T$60</f>
        <v>2912.6473251781267</v>
      </c>
      <c r="I22" s="21"/>
      <c r="J22" s="83">
        <f t="shared" si="2"/>
        <v>-87.352674821873279</v>
      </c>
      <c r="K22" s="83">
        <f t="shared" si="3"/>
        <v>87.352674821873279</v>
      </c>
      <c r="L22" s="83">
        <f>SUM($J$21:J22)</f>
        <v>501.09724981755608</v>
      </c>
      <c r="M22" s="83">
        <f>SUMSQ($J$21:J22)/C22</f>
        <v>176951.901803343</v>
      </c>
      <c r="N22" s="83">
        <f>SUM($K$21:K22)/C22</f>
        <v>337.90129973065132</v>
      </c>
      <c r="O22" s="81">
        <f t="shared" si="4"/>
        <v>2.9117558273957762</v>
      </c>
      <c r="P22" s="81">
        <f>AVERAGE($O$21:O22)</f>
        <v>16.167126029683622</v>
      </c>
      <c r="Q22" s="22">
        <f>SUM($J$21:J22)/N22</f>
        <v>1.4829692878275162</v>
      </c>
    </row>
    <row r="23" spans="1:17" x14ac:dyDescent="0.25">
      <c r="A23" s="17"/>
      <c r="B23" s="17" t="s">
        <v>3</v>
      </c>
      <c r="C23" s="61">
        <v>3</v>
      </c>
      <c r="D23" s="77">
        <v>3000</v>
      </c>
      <c r="E23" s="78"/>
      <c r="F23" s="78">
        <f t="shared" si="0"/>
        <v>6207.9978711342592</v>
      </c>
      <c r="G23" s="19">
        <f t="shared" si="1"/>
        <v>0.48324758839710619</v>
      </c>
      <c r="H23" s="83">
        <f>($T$52+C23*$T$53)*$T$61</f>
        <v>2871.9604542679253</v>
      </c>
      <c r="I23" s="21"/>
      <c r="J23" s="83">
        <f t="shared" si="2"/>
        <v>-128.03954573207466</v>
      </c>
      <c r="K23" s="83">
        <f t="shared" si="3"/>
        <v>128.03954573207466</v>
      </c>
      <c r="L23" s="83">
        <f>SUM($J$21:J23)</f>
        <v>373.05770408548142</v>
      </c>
      <c r="M23" s="83">
        <f>SUMSQ($J$21:J23)/C23</f>
        <v>123432.64295932068</v>
      </c>
      <c r="N23" s="83">
        <f>SUM($K$21:K23)/C23</f>
        <v>267.94738173112574</v>
      </c>
      <c r="O23" s="81">
        <f t="shared" si="4"/>
        <v>4.2679848577358213</v>
      </c>
      <c r="P23" s="81">
        <f>AVERAGE($O$21:O23)</f>
        <v>12.200745639034354</v>
      </c>
      <c r="Q23" s="22">
        <f>SUM($J$21:J23)/N23</f>
        <v>1.3922797143053616</v>
      </c>
    </row>
    <row r="24" spans="1:17" x14ac:dyDescent="0.25">
      <c r="A24" s="17"/>
      <c r="B24" s="17" t="s">
        <v>4</v>
      </c>
      <c r="C24" s="61">
        <v>4</v>
      </c>
      <c r="D24" s="77">
        <v>3000</v>
      </c>
      <c r="E24" s="78"/>
      <c r="F24" s="78">
        <f t="shared" si="0"/>
        <v>6278.2436556182656</v>
      </c>
      <c r="G24" s="19">
        <f t="shared" si="1"/>
        <v>0.4778406453396189</v>
      </c>
      <c r="H24" s="83">
        <f>($T$52+C24*$T$53)*$T$62</f>
        <v>2499.9982399114092</v>
      </c>
      <c r="I24" s="21"/>
      <c r="J24" s="83">
        <f t="shared" si="2"/>
        <v>-500.0017600885908</v>
      </c>
      <c r="K24" s="83">
        <f t="shared" si="3"/>
        <v>500.0017600885908</v>
      </c>
      <c r="L24" s="83">
        <f>SUM($J$21:J24)</f>
        <v>-126.94405600310938</v>
      </c>
      <c r="M24" s="83">
        <f>SUMSQ($J$21:J24)/C24</f>
        <v>155074.92224241269</v>
      </c>
      <c r="N24" s="83">
        <f>SUM($K$21:K24)/C24</f>
        <v>325.96097632049202</v>
      </c>
      <c r="O24" s="81">
        <f t="shared" si="4"/>
        <v>16.666725336286358</v>
      </c>
      <c r="P24" s="81">
        <f>AVERAGE($O$21:O24)</f>
        <v>13.317240563347355</v>
      </c>
      <c r="Q24" s="22">
        <f>SUM($J$21:J24)/N24</f>
        <v>-0.3894455631961759</v>
      </c>
    </row>
    <row r="25" spans="1:17" x14ac:dyDescent="0.25">
      <c r="A25" s="17"/>
      <c r="B25" s="17" t="s">
        <v>5</v>
      </c>
      <c r="C25" s="61">
        <v>5</v>
      </c>
      <c r="D25" s="77">
        <v>4000</v>
      </c>
      <c r="E25" s="78"/>
      <c r="F25" s="78">
        <f t="shared" si="0"/>
        <v>6348.4894401022721</v>
      </c>
      <c r="G25" s="19">
        <f t="shared" si="1"/>
        <v>0.63007114333887293</v>
      </c>
      <c r="H25" s="83">
        <f>($T$52+C25*$T$53)*$T$63</f>
        <v>3944.414885023808</v>
      </c>
      <c r="I25" s="21"/>
      <c r="J25" s="83">
        <f t="shared" si="2"/>
        <v>-55.585114976192017</v>
      </c>
      <c r="K25" s="83">
        <f t="shared" si="3"/>
        <v>55.585114976192017</v>
      </c>
      <c r="L25" s="83">
        <f>SUM($J$21:J25)</f>
        <v>-182.5291709793014</v>
      </c>
      <c r="M25" s="83">
        <f>SUMSQ($J$21:J25)/C25</f>
        <v>124677.87879531346</v>
      </c>
      <c r="N25" s="83">
        <f>SUM($K$21:K25)/C25</f>
        <v>271.88580405163202</v>
      </c>
      <c r="O25" s="81">
        <f t="shared" si="4"/>
        <v>1.3896278744048003</v>
      </c>
      <c r="P25" s="81">
        <f>AVERAGE($O$21:O25)</f>
        <v>10.931718025558844</v>
      </c>
      <c r="Q25" s="22">
        <f>SUM($J$21:J25)/N25</f>
        <v>-0.67134498476661364</v>
      </c>
    </row>
    <row r="26" spans="1:17" x14ac:dyDescent="0.25">
      <c r="A26" s="17"/>
      <c r="B26" s="17" t="s">
        <v>6</v>
      </c>
      <c r="C26" s="61">
        <v>6</v>
      </c>
      <c r="D26" s="77">
        <v>6000</v>
      </c>
      <c r="E26" s="78"/>
      <c r="F26" s="78">
        <f t="shared" si="0"/>
        <v>6418.7352245862794</v>
      </c>
      <c r="G26" s="19">
        <f t="shared" si="1"/>
        <v>0.93476359283642685</v>
      </c>
      <c r="H26" s="83">
        <f>($T$52+C26*$T$53)*$T$64</f>
        <v>5355.6958629717747</v>
      </c>
      <c r="I26" s="21"/>
      <c r="J26" s="83">
        <f t="shared" si="2"/>
        <v>-644.30413702822534</v>
      </c>
      <c r="K26" s="83">
        <f t="shared" si="3"/>
        <v>644.30413702822534</v>
      </c>
      <c r="L26" s="83">
        <f>SUM($J$21:J26)</f>
        <v>-826.83330800752674</v>
      </c>
      <c r="M26" s="83">
        <f>SUMSQ($J$21:J26)/C26</f>
        <v>173086.20249470891</v>
      </c>
      <c r="N26" s="83">
        <f>SUM($K$21:K26)/C26</f>
        <v>333.95552621439759</v>
      </c>
      <c r="O26" s="81">
        <f t="shared" si="4"/>
        <v>10.738402283803755</v>
      </c>
      <c r="P26" s="81">
        <f>AVERAGE($O$21:O26)</f>
        <v>10.899498735266329</v>
      </c>
      <c r="Q26" s="22">
        <f>SUM($J$21:J26)/N26</f>
        <v>-2.4758785020874439</v>
      </c>
    </row>
    <row r="27" spans="1:17" x14ac:dyDescent="0.25">
      <c r="A27" s="17"/>
      <c r="B27" s="17" t="s">
        <v>7</v>
      </c>
      <c r="C27" s="61">
        <v>7</v>
      </c>
      <c r="D27" s="77">
        <v>7000</v>
      </c>
      <c r="E27" s="78">
        <f t="shared" ref="E27:E74" si="5">(D21+D33+2*SUM(D22:D32))/(2*12)</f>
        <v>6541.666666666667</v>
      </c>
      <c r="F27" s="78">
        <f t="shared" si="0"/>
        <v>6488.9810090702858</v>
      </c>
      <c r="G27" s="19">
        <f t="shared" si="1"/>
        <v>1.0787518086761869</v>
      </c>
      <c r="H27" s="83">
        <f>($T$52+C27*$T$53)*$T$65</f>
        <v>5534.3376596267271</v>
      </c>
      <c r="I27" s="21"/>
      <c r="J27" s="83">
        <f t="shared" si="2"/>
        <v>-1465.6623403732729</v>
      </c>
      <c r="K27" s="83">
        <f t="shared" si="3"/>
        <v>1465.6623403732729</v>
      </c>
      <c r="L27" s="83">
        <f>SUM($J$21:J27)</f>
        <v>-2292.4956483807996</v>
      </c>
      <c r="M27" s="83">
        <f>SUMSQ($J$21:J27)/C27</f>
        <v>455240.47299381613</v>
      </c>
      <c r="N27" s="83">
        <f>SUM($K$21:K27)/C27</f>
        <v>495.62792823709407</v>
      </c>
      <c r="O27" s="81">
        <f t="shared" si="4"/>
        <v>20.9380334339039</v>
      </c>
      <c r="P27" s="81">
        <f>AVERAGE($O$21:O27)</f>
        <v>12.333575120785982</v>
      </c>
      <c r="Q27" s="22">
        <f>SUM($J$21:J27)/N27</f>
        <v>-4.625436779834037</v>
      </c>
    </row>
    <row r="28" spans="1:17" x14ac:dyDescent="0.25">
      <c r="A28" s="17"/>
      <c r="B28" s="17" t="s">
        <v>8</v>
      </c>
      <c r="C28" s="61">
        <v>8</v>
      </c>
      <c r="D28" s="77">
        <v>6000</v>
      </c>
      <c r="E28" s="78">
        <f t="shared" si="5"/>
        <v>6625</v>
      </c>
      <c r="F28" s="78">
        <f t="shared" si="0"/>
        <v>6559.2267935542923</v>
      </c>
      <c r="G28" s="19">
        <f t="shared" si="1"/>
        <v>0.91474196408274211</v>
      </c>
      <c r="H28" s="83">
        <f>($T$52+C28*$T$53)*$T$66</f>
        <v>7550.6784685009907</v>
      </c>
      <c r="I28" s="21"/>
      <c r="J28" s="83">
        <f t="shared" si="2"/>
        <v>1550.6784685009907</v>
      </c>
      <c r="K28" s="83">
        <f t="shared" si="3"/>
        <v>1550.6784685009907</v>
      </c>
      <c r="L28" s="83">
        <f>SUM($J$21:J28)</f>
        <v>-741.81717987980892</v>
      </c>
      <c r="M28" s="83">
        <f>SUMSQ($J$21:J28)/C28</f>
        <v>698910.87795366137</v>
      </c>
      <c r="N28" s="83">
        <f>SUM($K$21:K28)/C28</f>
        <v>627.50924577008118</v>
      </c>
      <c r="O28" s="81">
        <f t="shared" si="4"/>
        <v>25.844641141683176</v>
      </c>
      <c r="P28" s="81">
        <f>AVERAGE($O$21:O28)</f>
        <v>14.022458373398131</v>
      </c>
      <c r="Q28" s="22">
        <f>SUM($J$21:J28)/N28</f>
        <v>-1.1821613544027525</v>
      </c>
    </row>
    <row r="29" spans="1:17" x14ac:dyDescent="0.25">
      <c r="A29" s="17"/>
      <c r="B29" s="17" t="s">
        <v>9</v>
      </c>
      <c r="C29" s="61">
        <v>9</v>
      </c>
      <c r="D29" s="77">
        <v>10000</v>
      </c>
      <c r="E29" s="78">
        <f t="shared" si="5"/>
        <v>6666.666666666667</v>
      </c>
      <c r="F29" s="78">
        <f t="shared" si="0"/>
        <v>6629.4725780382996</v>
      </c>
      <c r="G29" s="19">
        <f t="shared" si="1"/>
        <v>1.5084156216479983</v>
      </c>
      <c r="H29" s="83">
        <f>($T$52+C29*$T$53)*$T$67</f>
        <v>11488.87589707732</v>
      </c>
      <c r="I29" s="21"/>
      <c r="J29" s="83">
        <f t="shared" si="2"/>
        <v>1488.8758970773197</v>
      </c>
      <c r="K29" s="83">
        <f t="shared" si="3"/>
        <v>1488.8758970773197</v>
      </c>
      <c r="L29" s="83">
        <f>SUM($J$21:J29)</f>
        <v>747.05871719751076</v>
      </c>
      <c r="M29" s="83">
        <f>SUMSQ($J$21:J29)/C29</f>
        <v>867559.82894745388</v>
      </c>
      <c r="N29" s="83">
        <f>SUM($K$21:K29)/C29</f>
        <v>723.21665147088549</v>
      </c>
      <c r="O29" s="81">
        <f t="shared" si="4"/>
        <v>14.888758970773196</v>
      </c>
      <c r="P29" s="81">
        <f>AVERAGE($O$21:O29)</f>
        <v>14.118713995328694</v>
      </c>
      <c r="Q29" s="22">
        <f>SUM($J$21:J29)/N29</f>
        <v>1.0329666990909778</v>
      </c>
    </row>
    <row r="30" spans="1:17" x14ac:dyDescent="0.25">
      <c r="A30" s="17"/>
      <c r="B30" s="17" t="s">
        <v>10</v>
      </c>
      <c r="C30" s="61">
        <v>10</v>
      </c>
      <c r="D30" s="77">
        <v>12000</v>
      </c>
      <c r="E30" s="78">
        <f t="shared" si="5"/>
        <v>6750</v>
      </c>
      <c r="F30" s="78">
        <f t="shared" si="0"/>
        <v>6699.7183625223061</v>
      </c>
      <c r="G30" s="19">
        <f t="shared" si="1"/>
        <v>1.7911200666474354</v>
      </c>
      <c r="H30" s="83">
        <f>($T$52+C30*$T$53)*$T$68</f>
        <v>11912.623965724744</v>
      </c>
      <c r="I30" s="21"/>
      <c r="J30" s="83">
        <f t="shared" si="2"/>
        <v>-87.376034275255734</v>
      </c>
      <c r="K30" s="83">
        <f t="shared" si="3"/>
        <v>87.376034275255734</v>
      </c>
      <c r="L30" s="83">
        <f>SUM($J$21:J30)</f>
        <v>659.68268292225503</v>
      </c>
      <c r="M30" s="83">
        <f>SUMSQ($J$21:J30)/C30</f>
        <v>781567.30318927555</v>
      </c>
      <c r="N30" s="83">
        <f>SUM($K$21:K30)/C30</f>
        <v>659.63258975132248</v>
      </c>
      <c r="O30" s="81">
        <f t="shared" si="4"/>
        <v>0.72813361896046447</v>
      </c>
      <c r="P30" s="81">
        <f>AVERAGE($O$21:O30)</f>
        <v>12.779655957691871</v>
      </c>
      <c r="Q30" s="22">
        <f>SUM($J$21:J30)/N30</f>
        <v>1.0000759410188502</v>
      </c>
    </row>
    <row r="31" spans="1:17" x14ac:dyDescent="0.25">
      <c r="A31" s="17"/>
      <c r="B31" s="17" t="s">
        <v>11</v>
      </c>
      <c r="C31" s="61">
        <v>11</v>
      </c>
      <c r="D31" s="77">
        <v>14000</v>
      </c>
      <c r="E31" s="78">
        <f t="shared" si="5"/>
        <v>6875</v>
      </c>
      <c r="F31" s="78">
        <f t="shared" si="0"/>
        <v>6769.9641470063125</v>
      </c>
      <c r="G31" s="19">
        <f t="shared" si="1"/>
        <v>2.0679577758459504</v>
      </c>
      <c r="H31" s="83">
        <f>($T$52+C31*$T$53)*$T$69</f>
        <v>14377.252362364457</v>
      </c>
      <c r="I31" s="21"/>
      <c r="J31" s="83">
        <f t="shared" si="2"/>
        <v>377.25236236445744</v>
      </c>
      <c r="K31" s="83">
        <f t="shared" si="3"/>
        <v>377.25236236445744</v>
      </c>
      <c r="L31" s="83">
        <f>SUM($J$21:J31)</f>
        <v>1036.9350452867125</v>
      </c>
      <c r="M31" s="83">
        <f>SUMSQ($J$21:J31)/C31</f>
        <v>723453.85243657441</v>
      </c>
      <c r="N31" s="83">
        <f>SUM($K$21:K31)/C31</f>
        <v>633.96165998888023</v>
      </c>
      <c r="O31" s="81">
        <f t="shared" si="4"/>
        <v>2.694659731174696</v>
      </c>
      <c r="P31" s="81">
        <f>AVERAGE($O$21:O31)</f>
        <v>11.862838118917582</v>
      </c>
      <c r="Q31" s="22">
        <f>SUM($J$21:J31)/N31</f>
        <v>1.635643148049206</v>
      </c>
    </row>
    <row r="32" spans="1:17" x14ac:dyDescent="0.25">
      <c r="A32" s="17"/>
      <c r="B32" s="17" t="s">
        <v>12</v>
      </c>
      <c r="C32" s="61">
        <v>12</v>
      </c>
      <c r="D32" s="77">
        <v>8000</v>
      </c>
      <c r="E32" s="78">
        <f t="shared" si="5"/>
        <v>7000</v>
      </c>
      <c r="F32" s="78">
        <f t="shared" si="0"/>
        <v>6840.2099314903189</v>
      </c>
      <c r="G32" s="19">
        <f t="shared" si="1"/>
        <v>1.1695547476065533</v>
      </c>
      <c r="H32" s="83">
        <f>($T$52+C32*$T$53)*$T$70</f>
        <v>7488.1150605929442</v>
      </c>
      <c r="I32" s="21"/>
      <c r="J32" s="83">
        <f t="shared" si="2"/>
        <v>-511.88493940705575</v>
      </c>
      <c r="K32" s="83">
        <f t="shared" si="3"/>
        <v>511.88493940705575</v>
      </c>
      <c r="L32" s="83">
        <f>SUM($J$21:J32)</f>
        <v>525.05010587965671</v>
      </c>
      <c r="M32" s="83">
        <f>SUMSQ($J$21:J32)/C32</f>
        <v>685001.54733284039</v>
      </c>
      <c r="N32" s="83">
        <f>SUM($K$21:K32)/C32</f>
        <v>623.78859994039487</v>
      </c>
      <c r="O32" s="81">
        <f t="shared" si="4"/>
        <v>6.3985617425881962</v>
      </c>
      <c r="P32" s="81">
        <f>AVERAGE($O$21:O32)</f>
        <v>11.407481754223467</v>
      </c>
      <c r="Q32" s="22">
        <f>SUM($J$21:J32)/N32</f>
        <v>0.84171160859596827</v>
      </c>
    </row>
    <row r="33" spans="1:24" x14ac:dyDescent="0.25">
      <c r="A33" s="17" t="s">
        <v>62</v>
      </c>
      <c r="B33" s="17" t="s">
        <v>1</v>
      </c>
      <c r="C33" s="61">
        <v>13</v>
      </c>
      <c r="D33" s="77">
        <v>3000</v>
      </c>
      <c r="E33" s="78">
        <f t="shared" si="5"/>
        <v>6916.666666666667</v>
      </c>
      <c r="F33" s="78">
        <f t="shared" si="0"/>
        <v>6910.4557159743263</v>
      </c>
      <c r="G33" s="19">
        <f t="shared" si="1"/>
        <v>0.43412477024708362</v>
      </c>
      <c r="H33" s="83">
        <f>($T$52+C33*$T$53)*$T$59</f>
        <v>2948.0593321924757</v>
      </c>
      <c r="I33" s="21"/>
      <c r="J33" s="83">
        <f t="shared" si="2"/>
        <v>-51.940667807524278</v>
      </c>
      <c r="K33" s="83">
        <f t="shared" si="3"/>
        <v>51.940667807524278</v>
      </c>
      <c r="L33" s="83">
        <f>SUM($J$21:J33)</f>
        <v>473.10943807213243</v>
      </c>
      <c r="M33" s="83">
        <f>SUMSQ($J$21:J33)/C33</f>
        <v>632516.64622818283</v>
      </c>
      <c r="N33" s="83">
        <f>SUM($K$21:K33)/C33</f>
        <v>579.80029746863556</v>
      </c>
      <c r="O33" s="81">
        <f t="shared" si="4"/>
        <v>1.7313555935841427</v>
      </c>
      <c r="P33" s="81">
        <f>AVERAGE($O$21:O33)</f>
        <v>10.66316435725121</v>
      </c>
      <c r="Q33" s="22">
        <f>SUM($J$21:J33)/N33</f>
        <v>0.81598688399728769</v>
      </c>
    </row>
    <row r="34" spans="1:24" x14ac:dyDescent="0.25">
      <c r="A34" s="17"/>
      <c r="B34" s="17" t="s">
        <v>2</v>
      </c>
      <c r="C34" s="61">
        <v>14</v>
      </c>
      <c r="D34" s="77">
        <v>4000</v>
      </c>
      <c r="E34" s="78">
        <f t="shared" si="5"/>
        <v>6833.333333333333</v>
      </c>
      <c r="F34" s="78">
        <f t="shared" si="0"/>
        <v>6980.7015004583327</v>
      </c>
      <c r="G34" s="19">
        <f t="shared" si="1"/>
        <v>0.57300831438464628</v>
      </c>
      <c r="H34" s="83">
        <f>($T$52+C34*$T$53)*$T$60</f>
        <v>3312.6658206674965</v>
      </c>
      <c r="I34" s="21"/>
      <c r="J34" s="83">
        <f t="shared" si="2"/>
        <v>-687.33417933250348</v>
      </c>
      <c r="K34" s="83">
        <f t="shared" si="3"/>
        <v>687.33417933250348</v>
      </c>
      <c r="L34" s="83">
        <f>SUM($J$21:J34)</f>
        <v>-214.22474126037105</v>
      </c>
      <c r="M34" s="83">
        <f>SUMSQ($J$21:J34)/C34</f>
        <v>621081.76250321872</v>
      </c>
      <c r="N34" s="83">
        <f>SUM($K$21:K34)/C34</f>
        <v>587.48128903034035</v>
      </c>
      <c r="O34" s="81">
        <f t="shared" si="4"/>
        <v>17.183354483312588</v>
      </c>
      <c r="P34" s="81">
        <f>AVERAGE($O$21:O34)</f>
        <v>11.128892223398452</v>
      </c>
      <c r="Q34" s="22">
        <f>SUM($J$21:J34)/N34</f>
        <v>-0.36464947098818573</v>
      </c>
    </row>
    <row r="35" spans="1:24" ht="13" x14ac:dyDescent="0.3">
      <c r="A35" s="17"/>
      <c r="B35" s="17" t="s">
        <v>3</v>
      </c>
      <c r="C35" s="61">
        <v>15</v>
      </c>
      <c r="D35" s="77">
        <v>3000</v>
      </c>
      <c r="E35" s="78">
        <f t="shared" si="5"/>
        <v>7000</v>
      </c>
      <c r="F35" s="78">
        <f t="shared" si="0"/>
        <v>7050.94728494234</v>
      </c>
      <c r="G35" s="19">
        <f t="shared" si="1"/>
        <v>0.42547474527382356</v>
      </c>
      <c r="H35" s="83">
        <f>($T$52+C35*$T$53)*$T$61</f>
        <v>3261.9279496921486</v>
      </c>
      <c r="I35" s="21"/>
      <c r="J35" s="83">
        <f t="shared" si="2"/>
        <v>261.92794969214856</v>
      </c>
      <c r="K35" s="83">
        <f t="shared" si="3"/>
        <v>261.92794969214856</v>
      </c>
      <c r="L35" s="83">
        <f>SUM($J$21:J35)</f>
        <v>47.703208431777512</v>
      </c>
      <c r="M35" s="83">
        <f>SUMSQ($J$21:J35)/C35</f>
        <v>584250.06172499969</v>
      </c>
      <c r="N35" s="83">
        <f>SUM($K$21:K35)/C35</f>
        <v>565.77773307446091</v>
      </c>
      <c r="O35" s="81">
        <f t="shared" si="4"/>
        <v>8.7309316564049517</v>
      </c>
      <c r="P35" s="81">
        <f>AVERAGE($O$21:O35)</f>
        <v>10.969028185598885</v>
      </c>
      <c r="Q35" s="22">
        <f>SUM($J$21:J35)/N35</f>
        <v>8.4314397055812354E-2</v>
      </c>
      <c r="S35" s="1" t="s">
        <v>60</v>
      </c>
    </row>
    <row r="36" spans="1:24" x14ac:dyDescent="0.25">
      <c r="A36" s="17"/>
      <c r="B36" s="17" t="s">
        <v>4</v>
      </c>
      <c r="C36" s="61">
        <v>16</v>
      </c>
      <c r="D36" s="77">
        <v>5000</v>
      </c>
      <c r="E36" s="78">
        <f t="shared" si="5"/>
        <v>7083.333333333333</v>
      </c>
      <c r="F36" s="78">
        <f t="shared" si="0"/>
        <v>7121.1930694263465</v>
      </c>
      <c r="G36" s="19">
        <f t="shared" si="1"/>
        <v>0.70212953802174882</v>
      </c>
      <c r="H36" s="83">
        <f>($T$52+C36*$T$53)*$T$62</f>
        <v>2835.6609134950813</v>
      </c>
      <c r="I36" s="21"/>
      <c r="J36" s="83">
        <f t="shared" si="2"/>
        <v>-2164.3390865049187</v>
      </c>
      <c r="K36" s="83">
        <f t="shared" si="3"/>
        <v>2164.3390865049187</v>
      </c>
      <c r="L36" s="83">
        <f>SUM($J$21:J36)</f>
        <v>-2116.6358780731412</v>
      </c>
      <c r="M36" s="83">
        <f>SUMSQ($J$21:J36)/C36</f>
        <v>840507.16295299632</v>
      </c>
      <c r="N36" s="83">
        <f>SUM($K$21:K36)/C36</f>
        <v>665.68781766386451</v>
      </c>
      <c r="O36" s="81">
        <f t="shared" si="4"/>
        <v>43.286781730098376</v>
      </c>
      <c r="P36" s="81">
        <f>AVERAGE($O$21:O36)</f>
        <v>12.988887782130103</v>
      </c>
      <c r="Q36" s="22">
        <f>SUM($J$21:J36)/N36</f>
        <v>-3.1796223723924673</v>
      </c>
      <c r="S36" t="s">
        <v>24</v>
      </c>
    </row>
    <row r="37" spans="1:24" ht="13" thickBot="1" x14ac:dyDescent="0.3">
      <c r="A37" s="17"/>
      <c r="B37" s="17" t="s">
        <v>5</v>
      </c>
      <c r="C37" s="61">
        <v>17</v>
      </c>
      <c r="D37" s="77">
        <v>5000</v>
      </c>
      <c r="E37" s="78">
        <f t="shared" si="5"/>
        <v>7166.666666666667</v>
      </c>
      <c r="F37" s="78">
        <f t="shared" si="0"/>
        <v>7191.4388539103529</v>
      </c>
      <c r="G37" s="19">
        <f t="shared" si="1"/>
        <v>0.69527115526835692</v>
      </c>
      <c r="H37" s="83">
        <f>($T$52+C37*$T$53)*$T$63</f>
        <v>4468.1524207820976</v>
      </c>
      <c r="I37" s="21"/>
      <c r="J37" s="83">
        <f t="shared" si="2"/>
        <v>-531.84757921790242</v>
      </c>
      <c r="K37" s="83">
        <f t="shared" si="3"/>
        <v>531.84757921790242</v>
      </c>
      <c r="L37" s="83">
        <f>SUM($J$21:J37)</f>
        <v>-2648.4834572910436</v>
      </c>
      <c r="M37" s="83">
        <f>SUMSQ($J$21:J37)/C37</f>
        <v>807704.49733928731</v>
      </c>
      <c r="N37" s="83">
        <f>SUM($K$21:K37)/C37</f>
        <v>657.81486246116083</v>
      </c>
      <c r="O37" s="81">
        <f t="shared" si="4"/>
        <v>10.636951584358048</v>
      </c>
      <c r="P37" s="81">
        <f>AVERAGE($O$21:O37)</f>
        <v>12.850538594025865</v>
      </c>
      <c r="Q37" s="22">
        <f>SUM($J$21:J37)/N37</f>
        <v>-4.026183670253296</v>
      </c>
    </row>
    <row r="38" spans="1:24" ht="13" x14ac:dyDescent="0.3">
      <c r="A38" s="17"/>
      <c r="B38" s="17" t="s">
        <v>6</v>
      </c>
      <c r="C38" s="61">
        <v>18</v>
      </c>
      <c r="D38" s="77">
        <v>8000</v>
      </c>
      <c r="E38" s="78">
        <f t="shared" si="5"/>
        <v>7333.333333333333</v>
      </c>
      <c r="F38" s="78">
        <f t="shared" si="0"/>
        <v>7261.6846383943594</v>
      </c>
      <c r="G38" s="19">
        <f t="shared" si="1"/>
        <v>1.1016727382654405</v>
      </c>
      <c r="H38" s="83">
        <f>($T$52+C38*$T$53)*$T$64</f>
        <v>6059.0401403511869</v>
      </c>
      <c r="I38" s="21"/>
      <c r="J38" s="83">
        <f t="shared" si="2"/>
        <v>-1940.9598596488131</v>
      </c>
      <c r="K38" s="83">
        <f t="shared" si="3"/>
        <v>1940.9598596488131</v>
      </c>
      <c r="L38" s="83">
        <f>SUM($J$21:J38)</f>
        <v>-4589.4433169398562</v>
      </c>
      <c r="M38" s="83">
        <f>SUMSQ($J$21:J38)/C38</f>
        <v>972127.86841865687</v>
      </c>
      <c r="N38" s="83">
        <f>SUM($K$21:K38)/C38</f>
        <v>729.10069563825266</v>
      </c>
      <c r="O38" s="81">
        <f t="shared" si="4"/>
        <v>24.261998245610165</v>
      </c>
      <c r="P38" s="81">
        <f>AVERAGE($O$21:O38)</f>
        <v>13.484508574669437</v>
      </c>
      <c r="Q38" s="22">
        <f>SUM($J$21:J38)/N38</f>
        <v>-6.2946631986440096</v>
      </c>
      <c r="S38" s="24" t="s">
        <v>25</v>
      </c>
      <c r="T38" s="24"/>
    </row>
    <row r="39" spans="1:24" x14ac:dyDescent="0.25">
      <c r="A39" s="17"/>
      <c r="B39" s="17" t="s">
        <v>7</v>
      </c>
      <c r="C39" s="61">
        <v>19</v>
      </c>
      <c r="D39" s="77">
        <v>3000</v>
      </c>
      <c r="E39" s="78">
        <f t="shared" si="5"/>
        <v>7375</v>
      </c>
      <c r="F39" s="78">
        <f t="shared" si="0"/>
        <v>7331.9304228783667</v>
      </c>
      <c r="G39" s="19">
        <f t="shared" si="1"/>
        <v>0.40916918559931736</v>
      </c>
      <c r="H39" s="83">
        <f>($T$52+C39*$T$53)*$T$65</f>
        <v>6253.2743739548123</v>
      </c>
      <c r="I39" s="21"/>
      <c r="J39" s="83">
        <f t="shared" si="2"/>
        <v>3253.2743739548123</v>
      </c>
      <c r="K39" s="83">
        <f t="shared" si="3"/>
        <v>3253.2743739548123</v>
      </c>
      <c r="L39" s="83">
        <f>SUM($J$21:J39)</f>
        <v>-1336.1689429850439</v>
      </c>
      <c r="M39" s="83">
        <f>SUMSQ($J$21:J39)/C39</f>
        <v>1478005.0412508897</v>
      </c>
      <c r="N39" s="83">
        <f>SUM($K$21:K39)/C39</f>
        <v>861.95194186544006</v>
      </c>
      <c r="O39" s="81">
        <f t="shared" si="4"/>
        <v>108.44247913182707</v>
      </c>
      <c r="P39" s="81">
        <f>AVERAGE($O$21:O39)</f>
        <v>18.482296498730367</v>
      </c>
      <c r="Q39" s="22">
        <f>SUM($J$21:J39)/N39</f>
        <v>-1.5501664049776389</v>
      </c>
      <c r="S39" s="25" t="s">
        <v>26</v>
      </c>
      <c r="T39" s="25">
        <v>0.97492561927363286</v>
      </c>
    </row>
    <row r="40" spans="1:24" x14ac:dyDescent="0.25">
      <c r="A40" s="17"/>
      <c r="B40" s="17" t="s">
        <v>8</v>
      </c>
      <c r="C40" s="61">
        <v>20</v>
      </c>
      <c r="D40" s="77">
        <v>8000</v>
      </c>
      <c r="E40" s="78">
        <f t="shared" si="5"/>
        <v>7375</v>
      </c>
      <c r="F40" s="78">
        <f t="shared" si="0"/>
        <v>7402.1762073623731</v>
      </c>
      <c r="G40" s="19">
        <f t="shared" si="1"/>
        <v>1.0807632479814542</v>
      </c>
      <c r="H40" s="83">
        <f>($T$52+C40*$T$53)*$T$66</f>
        <v>8521.0428405838247</v>
      </c>
      <c r="I40" s="21"/>
      <c r="J40" s="83">
        <f t="shared" si="2"/>
        <v>521.04284058382473</v>
      </c>
      <c r="K40" s="83">
        <f t="shared" si="3"/>
        <v>521.04284058382473</v>
      </c>
      <c r="L40" s="83">
        <f>SUM($J$21:J40)</f>
        <v>-815.12610240121921</v>
      </c>
      <c r="M40" s="83">
        <f>SUMSQ($J$21:J40)/C40</f>
        <v>1417679.0712745283</v>
      </c>
      <c r="N40" s="83">
        <f>SUM($K$21:K40)/C40</f>
        <v>844.90648680135928</v>
      </c>
      <c r="O40" s="81">
        <f t="shared" si="4"/>
        <v>6.5130355072978094</v>
      </c>
      <c r="P40" s="81">
        <f>AVERAGE($O$21:O40)</f>
        <v>17.883833449158736</v>
      </c>
      <c r="Q40" s="22">
        <f>SUM($J$21:J40)/N40</f>
        <v>-0.96475304088043823</v>
      </c>
      <c r="S40" s="25" t="s">
        <v>27</v>
      </c>
      <c r="T40" s="25">
        <v>0.95047996311607652</v>
      </c>
    </row>
    <row r="41" spans="1:24" x14ac:dyDescent="0.25">
      <c r="A41" s="17"/>
      <c r="B41" s="17" t="s">
        <v>9</v>
      </c>
      <c r="C41" s="61">
        <v>21</v>
      </c>
      <c r="D41" s="77">
        <v>12000</v>
      </c>
      <c r="E41" s="78">
        <f t="shared" si="5"/>
        <v>7500</v>
      </c>
      <c r="F41" s="78">
        <f t="shared" si="0"/>
        <v>7472.4219918463796</v>
      </c>
      <c r="G41" s="19">
        <f t="shared" si="1"/>
        <v>1.6059050215705082</v>
      </c>
      <c r="H41" s="83">
        <f>($T$52+C41*$T$53)*$T$67</f>
        <v>12949.707220950269</v>
      </c>
      <c r="I41" s="21"/>
      <c r="J41" s="83">
        <f t="shared" si="2"/>
        <v>949.7072209502694</v>
      </c>
      <c r="K41" s="83">
        <f t="shared" si="3"/>
        <v>949.7072209502694</v>
      </c>
      <c r="L41" s="83">
        <f>SUM($J$21:J41)</f>
        <v>134.58111854905019</v>
      </c>
      <c r="M41" s="83">
        <f>SUMSQ($J$21:J41)/C41</f>
        <v>1393120.2490959833</v>
      </c>
      <c r="N41" s="83">
        <f>SUM($K$21:K41)/C41</f>
        <v>849.89699795130741</v>
      </c>
      <c r="O41" s="81">
        <f t="shared" si="4"/>
        <v>7.914226841252245</v>
      </c>
      <c r="P41" s="81">
        <f>AVERAGE($O$21:O41)</f>
        <v>17.409090277353666</v>
      </c>
      <c r="Q41" s="22">
        <f>SUM($J$21:J41)/N41</f>
        <v>0.15834991637040782</v>
      </c>
      <c r="S41" s="25" t="s">
        <v>28</v>
      </c>
      <c r="T41" s="25">
        <v>0.9494034405751216</v>
      </c>
    </row>
    <row r="42" spans="1:24" x14ac:dyDescent="0.25">
      <c r="A42" s="17"/>
      <c r="B42" s="17" t="s">
        <v>10</v>
      </c>
      <c r="C42" s="61">
        <v>22</v>
      </c>
      <c r="D42" s="77">
        <v>12000</v>
      </c>
      <c r="E42" s="78">
        <f t="shared" si="5"/>
        <v>7500</v>
      </c>
      <c r="F42" s="78">
        <f t="shared" si="0"/>
        <v>7542.6677763303869</v>
      </c>
      <c r="G42" s="19">
        <f t="shared" si="1"/>
        <v>1.5909490323380209</v>
      </c>
      <c r="H42" s="83">
        <f>($T$52+C42*$T$53)*$T$68</f>
        <v>13411.454042671929</v>
      </c>
      <c r="I42" s="21"/>
      <c r="J42" s="83">
        <f t="shared" si="2"/>
        <v>1411.4540426719286</v>
      </c>
      <c r="K42" s="83">
        <f t="shared" si="3"/>
        <v>1411.4540426719286</v>
      </c>
      <c r="L42" s="83">
        <f>SUM($J$21:J42)</f>
        <v>1546.0351612209788</v>
      </c>
      <c r="M42" s="83">
        <f>SUMSQ($J$21:J42)/C42</f>
        <v>1420351.2611632082</v>
      </c>
      <c r="N42" s="83">
        <f>SUM($K$21:K42)/C42</f>
        <v>875.42231816588105</v>
      </c>
      <c r="O42" s="81">
        <f t="shared" si="4"/>
        <v>11.762117022266072</v>
      </c>
      <c r="P42" s="81">
        <f>AVERAGE($O$21:O42)</f>
        <v>17.152409674849682</v>
      </c>
      <c r="Q42" s="22">
        <f>SUM($J$21:J42)/N42</f>
        <v>1.7660449466951167</v>
      </c>
      <c r="S42" s="25" t="s">
        <v>29</v>
      </c>
      <c r="T42" s="25">
        <v>226.90147155074439</v>
      </c>
    </row>
    <row r="43" spans="1:24" ht="13" thickBot="1" x14ac:dyDescent="0.3">
      <c r="A43" s="17"/>
      <c r="B43" s="17" t="s">
        <v>11</v>
      </c>
      <c r="C43" s="61">
        <v>23</v>
      </c>
      <c r="D43" s="77">
        <v>16000</v>
      </c>
      <c r="E43" s="78">
        <f t="shared" si="5"/>
        <v>7375</v>
      </c>
      <c r="F43" s="78">
        <f t="shared" si="0"/>
        <v>7612.9135608143933</v>
      </c>
      <c r="G43" s="19">
        <f t="shared" si="1"/>
        <v>2.1016920620714883</v>
      </c>
      <c r="H43" s="83">
        <f>($T$52+C43*$T$53)*$T$69</f>
        <v>16167.409029055985</v>
      </c>
      <c r="I43" s="21"/>
      <c r="J43" s="83">
        <f t="shared" si="2"/>
        <v>167.40902905598523</v>
      </c>
      <c r="K43" s="83">
        <f t="shared" si="3"/>
        <v>167.40902905598523</v>
      </c>
      <c r="L43" s="83">
        <f>SUM($J$21:J43)</f>
        <v>1713.444190276964</v>
      </c>
      <c r="M43" s="83">
        <f>SUMSQ($J$21:J43)/C43</f>
        <v>1359815.3708086978</v>
      </c>
      <c r="N43" s="83">
        <f>SUM($K$21:K43)/C43</f>
        <v>844.63913168284205</v>
      </c>
      <c r="O43" s="81">
        <f t="shared" si="4"/>
        <v>1.0463064315999078</v>
      </c>
      <c r="P43" s="81">
        <f>AVERAGE($O$21:O43)</f>
        <v>16.452144316447519</v>
      </c>
      <c r="Q43" s="22">
        <f>SUM($J$21:J43)/N43</f>
        <v>2.0286109487529096</v>
      </c>
      <c r="S43" s="26" t="s">
        <v>30</v>
      </c>
      <c r="T43" s="26">
        <v>48</v>
      </c>
    </row>
    <row r="44" spans="1:24" x14ac:dyDescent="0.25">
      <c r="A44" s="17"/>
      <c r="B44" s="17" t="s">
        <v>12</v>
      </c>
      <c r="C44" s="61">
        <v>24</v>
      </c>
      <c r="D44" s="77">
        <v>10000</v>
      </c>
      <c r="E44" s="78">
        <f t="shared" si="5"/>
        <v>7250</v>
      </c>
      <c r="F44" s="78">
        <f t="shared" si="0"/>
        <v>7683.1593452983998</v>
      </c>
      <c r="G44" s="19">
        <f t="shared" si="1"/>
        <v>1.3015479115527335</v>
      </c>
      <c r="H44" s="83">
        <f>($T$52+C44*$T$53)*$T$70</f>
        <v>8410.9086976413073</v>
      </c>
      <c r="I44" s="21"/>
      <c r="J44" s="83">
        <f t="shared" si="2"/>
        <v>-1589.0913023586927</v>
      </c>
      <c r="K44" s="83">
        <f t="shared" si="3"/>
        <v>1589.0913023586927</v>
      </c>
      <c r="L44" s="83">
        <f>SUM($J$21:J44)</f>
        <v>124.35288791827134</v>
      </c>
      <c r="M44" s="83">
        <f>SUMSQ($J$21:J44)/C44</f>
        <v>1408373.528993004</v>
      </c>
      <c r="N44" s="83">
        <f>SUM($K$21:K44)/C44</f>
        <v>875.65797212766904</v>
      </c>
      <c r="O44" s="81">
        <f t="shared" si="4"/>
        <v>15.890913023586927</v>
      </c>
      <c r="P44" s="81">
        <f>AVERAGE($O$21:O44)</f>
        <v>16.428759679244994</v>
      </c>
      <c r="Q44" s="22">
        <f>SUM($J$21:J44)/N44</f>
        <v>0.14201079859539148</v>
      </c>
    </row>
    <row r="45" spans="1:24" ht="13" thickBot="1" x14ac:dyDescent="0.3">
      <c r="A45" s="17" t="s">
        <v>63</v>
      </c>
      <c r="B45" s="17" t="s">
        <v>1</v>
      </c>
      <c r="C45" s="61">
        <v>25</v>
      </c>
      <c r="D45" s="77">
        <v>2000</v>
      </c>
      <c r="E45" s="78">
        <f t="shared" si="5"/>
        <v>7333.333333333333</v>
      </c>
      <c r="F45" s="78">
        <f t="shared" si="0"/>
        <v>7753.4051297824062</v>
      </c>
      <c r="G45" s="19">
        <f t="shared" si="1"/>
        <v>0.257951179710395</v>
      </c>
      <c r="H45" s="83">
        <f>($T$52+C45*$T$53)*$T$59</f>
        <v>3307.6687397455216</v>
      </c>
      <c r="I45" s="21"/>
      <c r="J45" s="83">
        <f t="shared" si="2"/>
        <v>1307.6687397455216</v>
      </c>
      <c r="K45" s="83">
        <f t="shared" si="3"/>
        <v>1307.6687397455216</v>
      </c>
      <c r="L45" s="83">
        <f>SUM($J$21:J45)</f>
        <v>1432.021627663793</v>
      </c>
      <c r="M45" s="83">
        <f>SUMSQ($J$21:J45)/C45</f>
        <v>1420438.4891495896</v>
      </c>
      <c r="N45" s="83">
        <f>SUM($K$21:K45)/C45</f>
        <v>892.93840283238319</v>
      </c>
      <c r="O45" s="81">
        <f t="shared" si="4"/>
        <v>65.383436987276085</v>
      </c>
      <c r="P45" s="81">
        <f>AVERAGE($O$21:O45)</f>
        <v>18.386946771566237</v>
      </c>
      <c r="Q45" s="22">
        <f>SUM($J$21:J45)/N45</f>
        <v>1.603718266704006</v>
      </c>
      <c r="S45" t="s">
        <v>31</v>
      </c>
    </row>
    <row r="46" spans="1:24" ht="13" x14ac:dyDescent="0.3">
      <c r="A46" s="17"/>
      <c r="B46" s="17" t="s">
        <v>2</v>
      </c>
      <c r="C46" s="61">
        <v>26</v>
      </c>
      <c r="D46" s="77">
        <v>5000</v>
      </c>
      <c r="E46" s="78">
        <f t="shared" si="5"/>
        <v>7583.333333333333</v>
      </c>
      <c r="F46" s="78">
        <f t="shared" si="0"/>
        <v>7823.6509142664136</v>
      </c>
      <c r="G46" s="19">
        <f t="shared" si="1"/>
        <v>0.63908781907466106</v>
      </c>
      <c r="H46" s="83">
        <f>($T$52+C46*$T$53)*$T$60</f>
        <v>3712.6843161568668</v>
      </c>
      <c r="I46" s="21"/>
      <c r="J46" s="83">
        <f t="shared" si="2"/>
        <v>-1287.3156838431332</v>
      </c>
      <c r="K46" s="83">
        <f t="shared" si="3"/>
        <v>1287.3156838431332</v>
      </c>
      <c r="L46" s="83">
        <f>SUM($J$21:J46)</f>
        <v>144.70594382065974</v>
      </c>
      <c r="M46" s="83">
        <f>SUMSQ($J$21:J46)/C46</f>
        <v>1429543.9961003175</v>
      </c>
      <c r="N46" s="83">
        <f>SUM($K$21:K46)/C46</f>
        <v>908.10675979433518</v>
      </c>
      <c r="O46" s="81">
        <f t="shared" si="4"/>
        <v>25.746313676862663</v>
      </c>
      <c r="P46" s="81">
        <f>AVERAGE($O$21:O46)</f>
        <v>18.669999344846868</v>
      </c>
      <c r="Q46" s="22">
        <f>SUM($J$21:J46)/N46</f>
        <v>0.15934904377700287</v>
      </c>
      <c r="S46" s="27"/>
      <c r="T46" s="27" t="s">
        <v>32</v>
      </c>
      <c r="U46" s="27" t="s">
        <v>33</v>
      </c>
      <c r="V46" s="27" t="s">
        <v>34</v>
      </c>
      <c r="W46" s="27" t="s">
        <v>35</v>
      </c>
      <c r="X46" s="27" t="s">
        <v>36</v>
      </c>
    </row>
    <row r="47" spans="1:24" x14ac:dyDescent="0.25">
      <c r="A47" s="17"/>
      <c r="B47" s="17" t="s">
        <v>3</v>
      </c>
      <c r="C47" s="61">
        <v>27</v>
      </c>
      <c r="D47" s="77">
        <v>5000</v>
      </c>
      <c r="E47" s="78">
        <f t="shared" si="5"/>
        <v>7791.666666666667</v>
      </c>
      <c r="F47" s="78">
        <f t="shared" si="0"/>
        <v>7893.89669875042</v>
      </c>
      <c r="G47" s="19">
        <f t="shared" si="1"/>
        <v>0.63340073867339619</v>
      </c>
      <c r="H47" s="83">
        <f>($T$52+C47*$T$53)*$T$61</f>
        <v>3651.8954451163718</v>
      </c>
      <c r="I47" s="21"/>
      <c r="J47" s="83">
        <f t="shared" si="2"/>
        <v>-1348.1045548836282</v>
      </c>
      <c r="K47" s="83">
        <f t="shared" si="3"/>
        <v>1348.1045548836282</v>
      </c>
      <c r="L47" s="83">
        <f>SUM($J$21:J47)</f>
        <v>-1203.3986110629685</v>
      </c>
      <c r="M47" s="83">
        <f>SUMSQ($J$21:J47)/C47</f>
        <v>1443908.510722453</v>
      </c>
      <c r="N47" s="83">
        <f>SUM($K$21:K47)/C47</f>
        <v>924.40297442727183</v>
      </c>
      <c r="O47" s="81">
        <f t="shared" si="4"/>
        <v>26.962091097672563</v>
      </c>
      <c r="P47" s="81">
        <f>AVERAGE($O$21:O47)</f>
        <v>18.977113854210785</v>
      </c>
      <c r="Q47" s="22">
        <f>SUM($J$21:J47)/N47</f>
        <v>-1.3018117037199635</v>
      </c>
      <c r="S47" s="25" t="s">
        <v>37</v>
      </c>
      <c r="T47" s="25">
        <v>1</v>
      </c>
      <c r="U47" s="25">
        <v>45456339.830369219</v>
      </c>
      <c r="V47" s="25">
        <v>45456339.830369219</v>
      </c>
      <c r="W47" s="25">
        <v>882.91691716275341</v>
      </c>
      <c r="X47" s="25">
        <v>1.1447784398701062E-31</v>
      </c>
    </row>
    <row r="48" spans="1:24" x14ac:dyDescent="0.25">
      <c r="A48" s="17"/>
      <c r="B48" s="17" t="s">
        <v>4</v>
      </c>
      <c r="C48" s="61">
        <v>28</v>
      </c>
      <c r="D48" s="77">
        <v>3000</v>
      </c>
      <c r="E48" s="78">
        <f t="shared" si="5"/>
        <v>8041.666666666667</v>
      </c>
      <c r="F48" s="78">
        <f t="shared" si="0"/>
        <v>7964.1424832344264</v>
      </c>
      <c r="G48" s="19">
        <f t="shared" si="1"/>
        <v>0.37668838877699601</v>
      </c>
      <c r="H48" s="83">
        <f>($T$52+C48*$T$53)*$T$62</f>
        <v>3171.3235870787535</v>
      </c>
      <c r="I48" s="21"/>
      <c r="J48" s="83">
        <f t="shared" si="2"/>
        <v>171.32358707875346</v>
      </c>
      <c r="K48" s="83">
        <f t="shared" si="3"/>
        <v>171.32358707875346</v>
      </c>
      <c r="L48" s="83">
        <f>SUM($J$21:J48)</f>
        <v>-1032.075023984215</v>
      </c>
      <c r="M48" s="83">
        <f>SUMSQ($J$21:J48)/C48</f>
        <v>1393388.6271784201</v>
      </c>
      <c r="N48" s="83">
        <f>SUM($K$21:K48)/C48</f>
        <v>897.50728202196763</v>
      </c>
      <c r="O48" s="81">
        <f t="shared" si="4"/>
        <v>5.7107862359584489</v>
      </c>
      <c r="P48" s="81">
        <f>AVERAGE($O$21:O48)</f>
        <v>18.503316439273203</v>
      </c>
      <c r="Q48" s="22">
        <f>SUM($J$21:J48)/N48</f>
        <v>-1.1499349862199264</v>
      </c>
      <c r="S48" s="25" t="s">
        <v>38</v>
      </c>
      <c r="T48" s="25">
        <v>46</v>
      </c>
      <c r="U48" s="25">
        <v>2368276.7784270905</v>
      </c>
      <c r="V48" s="25">
        <v>51484.27779189327</v>
      </c>
      <c r="W48" s="25"/>
      <c r="X48" s="25"/>
    </row>
    <row r="49" spans="1:27" ht="13" thickBot="1" x14ac:dyDescent="0.3">
      <c r="A49" s="17"/>
      <c r="B49" s="17" t="s">
        <v>5</v>
      </c>
      <c r="C49" s="61">
        <v>29</v>
      </c>
      <c r="D49" s="77">
        <v>4000</v>
      </c>
      <c r="E49" s="78">
        <f t="shared" si="5"/>
        <v>8250</v>
      </c>
      <c r="F49" s="78">
        <f t="shared" si="0"/>
        <v>8034.3882677184338</v>
      </c>
      <c r="G49" s="19">
        <f t="shared" si="1"/>
        <v>0.49785993241970872</v>
      </c>
      <c r="H49" s="83">
        <f>($T$52+C49*$T$53)*$T$63</f>
        <v>4991.8899565403872</v>
      </c>
      <c r="I49" s="21"/>
      <c r="J49" s="83">
        <f t="shared" si="2"/>
        <v>991.88995654038717</v>
      </c>
      <c r="K49" s="83">
        <f t="shared" si="3"/>
        <v>991.88995654038717</v>
      </c>
      <c r="L49" s="83">
        <f>SUM($J$21:J49)</f>
        <v>-40.185067443827847</v>
      </c>
      <c r="M49" s="83">
        <f>SUMSQ($J$21:J49)/C49</f>
        <v>1379266.4567890158</v>
      </c>
      <c r="N49" s="83">
        <f>SUM($K$21:K49)/C49</f>
        <v>900.76185700536143</v>
      </c>
      <c r="O49" s="81">
        <f t="shared" si="4"/>
        <v>24.79724891350968</v>
      </c>
      <c r="P49" s="81">
        <f>AVERAGE($O$21:O49)</f>
        <v>18.720348593557219</v>
      </c>
      <c r="Q49" s="22">
        <f>SUM($J$21:J49)/N49</f>
        <v>-4.4612310269692805E-2</v>
      </c>
      <c r="S49" s="26" t="s">
        <v>13</v>
      </c>
      <c r="T49" s="26">
        <v>47</v>
      </c>
      <c r="U49" s="26">
        <v>47824616.608796313</v>
      </c>
      <c r="V49" s="26"/>
      <c r="W49" s="26"/>
      <c r="X49" s="26"/>
    </row>
    <row r="50" spans="1:27" ht="13" thickBot="1" x14ac:dyDescent="0.3">
      <c r="A50" s="17"/>
      <c r="B50" s="17" t="s">
        <v>6</v>
      </c>
      <c r="C50" s="61">
        <v>30</v>
      </c>
      <c r="D50" s="77">
        <v>6000</v>
      </c>
      <c r="E50" s="78">
        <f t="shared" si="5"/>
        <v>8250</v>
      </c>
      <c r="F50" s="78">
        <f t="shared" si="0"/>
        <v>8104.6340522024402</v>
      </c>
      <c r="G50" s="19">
        <f t="shared" si="1"/>
        <v>0.74031720141262836</v>
      </c>
      <c r="H50" s="83">
        <f>($T$52+C50*$T$53)*$T$64</f>
        <v>6762.3844177305991</v>
      </c>
      <c r="I50" s="21"/>
      <c r="J50" s="83">
        <f t="shared" si="2"/>
        <v>762.38441773059913</v>
      </c>
      <c r="K50" s="83">
        <f t="shared" si="3"/>
        <v>762.38441773059913</v>
      </c>
      <c r="L50" s="83">
        <f>SUM($J$21:J50)</f>
        <v>722.19935028677128</v>
      </c>
      <c r="M50" s="83">
        <f>SUMSQ($J$21:J50)/C50</f>
        <v>1352665.2415759962</v>
      </c>
      <c r="N50" s="83">
        <f>SUM($K$21:K50)/C50</f>
        <v>896.14927569620272</v>
      </c>
      <c r="O50" s="81">
        <f t="shared" si="4"/>
        <v>12.706406962176652</v>
      </c>
      <c r="P50" s="81">
        <f>AVERAGE($O$21:O50)</f>
        <v>18.519883872511198</v>
      </c>
      <c r="Q50" s="22">
        <f>SUM($J$21:J50)/N50</f>
        <v>0.80589179712911918</v>
      </c>
    </row>
    <row r="51" spans="1:27" ht="13.5" thickBot="1" x14ac:dyDescent="0.35">
      <c r="A51" s="17"/>
      <c r="B51" s="17" t="s">
        <v>7</v>
      </c>
      <c r="C51" s="61">
        <v>31</v>
      </c>
      <c r="D51" s="77">
        <v>7000</v>
      </c>
      <c r="E51" s="78">
        <f t="shared" si="5"/>
        <v>8291.6666666666661</v>
      </c>
      <c r="F51" s="78">
        <f t="shared" si="0"/>
        <v>8174.8798366864467</v>
      </c>
      <c r="G51" s="19">
        <f t="shared" si="1"/>
        <v>0.85628169952860556</v>
      </c>
      <c r="H51" s="83">
        <f>($T$52+C51*$T$53)*$T$65</f>
        <v>6972.2110882828974</v>
      </c>
      <c r="I51" s="21"/>
      <c r="J51" s="83">
        <f t="shared" si="2"/>
        <v>-27.788911717102565</v>
      </c>
      <c r="K51" s="83">
        <f t="shared" si="3"/>
        <v>27.788911717102565</v>
      </c>
      <c r="L51" s="83">
        <f>SUM($J$21:J51)</f>
        <v>694.41043856966871</v>
      </c>
      <c r="M51" s="83">
        <f>SUMSQ($J$21:J51)/C51</f>
        <v>1309055.7893836873</v>
      </c>
      <c r="N51" s="83">
        <f>SUM($K$21:K51)/C51</f>
        <v>868.13765105171558</v>
      </c>
      <c r="O51" s="81">
        <f t="shared" si="4"/>
        <v>0.39698445310146518</v>
      </c>
      <c r="P51" s="81">
        <f>AVERAGE($O$21:O51)</f>
        <v>17.935274213820563</v>
      </c>
      <c r="Q51" s="22">
        <f>SUM($J$21:J51)/N51</f>
        <v>0.79988517688228011</v>
      </c>
      <c r="S51" s="27"/>
      <c r="T51" s="48" t="s">
        <v>39</v>
      </c>
      <c r="U51" s="27" t="s">
        <v>29</v>
      </c>
      <c r="V51" s="27" t="s">
        <v>40</v>
      </c>
      <c r="W51" s="27" t="s">
        <v>41</v>
      </c>
      <c r="X51" s="27" t="s">
        <v>42</v>
      </c>
      <c r="Y51" s="27" t="s">
        <v>43</v>
      </c>
      <c r="Z51" s="27" t="s">
        <v>44</v>
      </c>
      <c r="AA51" s="27" t="s">
        <v>45</v>
      </c>
    </row>
    <row r="52" spans="1:27" ht="13" thickBot="1" x14ac:dyDescent="0.3">
      <c r="A52" s="17"/>
      <c r="B52" s="17" t="s">
        <v>8</v>
      </c>
      <c r="C52" s="61">
        <v>32</v>
      </c>
      <c r="D52" s="77">
        <v>10000</v>
      </c>
      <c r="E52" s="78">
        <f t="shared" si="5"/>
        <v>8375</v>
      </c>
      <c r="F52" s="78">
        <f t="shared" si="0"/>
        <v>8245.1256211704531</v>
      </c>
      <c r="G52" s="19">
        <f t="shared" si="1"/>
        <v>1.212837797682994</v>
      </c>
      <c r="H52" s="83">
        <f>($T$52+C52*$T$53)*$T$66</f>
        <v>9491.4072126666561</v>
      </c>
      <c r="I52" s="21"/>
      <c r="J52" s="83">
        <f t="shared" si="2"/>
        <v>-508.59278733334395</v>
      </c>
      <c r="K52" s="83">
        <f t="shared" si="3"/>
        <v>508.59278733334395</v>
      </c>
      <c r="L52" s="83">
        <f>SUM($J$21:J52)</f>
        <v>185.81765123632476</v>
      </c>
      <c r="M52" s="83">
        <f>SUMSQ($J$21:J52)/C52</f>
        <v>1276231.1279444315</v>
      </c>
      <c r="N52" s="83">
        <f>SUM($K$21:K52)/C52</f>
        <v>856.90187406051655</v>
      </c>
      <c r="O52" s="81">
        <f t="shared" si="4"/>
        <v>5.0859278733334392</v>
      </c>
      <c r="P52" s="81">
        <f>AVERAGE($O$21:O52)</f>
        <v>17.533732140680339</v>
      </c>
      <c r="Q52" s="22">
        <f>SUM($J$21:J52)/N52</f>
        <v>0.21684822598859418</v>
      </c>
      <c r="S52" s="25" t="s">
        <v>46</v>
      </c>
      <c r="T52" s="91">
        <v>5997.260517682239</v>
      </c>
      <c r="U52" s="25">
        <v>79.193407475690009</v>
      </c>
      <c r="V52" s="25">
        <v>75.72928996044547</v>
      </c>
      <c r="W52" s="25">
        <v>6.1284986206836798E-50</v>
      </c>
      <c r="X52" s="25">
        <v>5837.8526087547816</v>
      </c>
      <c r="Y52" s="25">
        <v>6156.6684266096963</v>
      </c>
      <c r="Z52" s="25">
        <v>5837.8526087547816</v>
      </c>
      <c r="AA52" s="25">
        <v>6156.6684266096963</v>
      </c>
    </row>
    <row r="53" spans="1:27" ht="13" thickBot="1" x14ac:dyDescent="0.3">
      <c r="A53" s="17"/>
      <c r="B53" s="17" t="s">
        <v>9</v>
      </c>
      <c r="C53" s="61">
        <v>33</v>
      </c>
      <c r="D53" s="77">
        <v>15000</v>
      </c>
      <c r="E53" s="78">
        <f t="shared" si="5"/>
        <v>8291.6666666666661</v>
      </c>
      <c r="F53" s="78">
        <f t="shared" ref="F53:F80" si="6">$T$52+C53*$T$53</f>
        <v>8315.3714056544595</v>
      </c>
      <c r="G53" s="19">
        <f t="shared" ref="G53:G80" si="7">D53/F53</f>
        <v>1.8038881570340908</v>
      </c>
      <c r="H53" s="83">
        <f>($T$52+C53*$T$53)*$T$67</f>
        <v>14410.538544823219</v>
      </c>
      <c r="I53" s="21"/>
      <c r="J53" s="83">
        <f t="shared" ref="J53:J80" si="8">H53-D53</f>
        <v>-589.46145517678087</v>
      </c>
      <c r="K53" s="83">
        <f t="shared" ref="K53:K80" si="9">ABS(J53)</f>
        <v>589.46145517678087</v>
      </c>
      <c r="L53" s="83">
        <f>SUM($J$21:J53)</f>
        <v>-403.64380394045611</v>
      </c>
      <c r="M53" s="83">
        <f>SUMSQ($J$21:J53)/C53</f>
        <v>1248086.6939806344</v>
      </c>
      <c r="N53" s="83">
        <f>SUM($K$21:K53)/C53</f>
        <v>848.79761894282763</v>
      </c>
      <c r="O53" s="81">
        <f t="shared" ref="O53:O80" si="10">K53/D53*100</f>
        <v>3.9297430345118727</v>
      </c>
      <c r="P53" s="81">
        <f>AVERAGE($O$21:O53)</f>
        <v>17.121490046554019</v>
      </c>
      <c r="Q53" s="22">
        <f>SUM($J$21:J53)/N53</f>
        <v>-0.47554775712400332</v>
      </c>
      <c r="S53" s="26" t="s">
        <v>47</v>
      </c>
      <c r="T53" s="91">
        <v>70.245784484006705</v>
      </c>
      <c r="U53" s="26">
        <v>2.3640700870435065</v>
      </c>
      <c r="V53" s="26">
        <v>29.713917903278286</v>
      </c>
      <c r="W53" s="26">
        <v>1.1447784398698783E-31</v>
      </c>
      <c r="X53" s="26">
        <v>65.487162760989676</v>
      </c>
      <c r="Y53" s="26">
        <v>75.004406207023735</v>
      </c>
      <c r="Z53" s="26">
        <v>65.487162760989676</v>
      </c>
      <c r="AA53" s="26">
        <v>75.004406207023735</v>
      </c>
    </row>
    <row r="54" spans="1:27" x14ac:dyDescent="0.25">
      <c r="A54" s="17"/>
      <c r="B54" s="17" t="s">
        <v>10</v>
      </c>
      <c r="C54" s="61">
        <v>34</v>
      </c>
      <c r="D54" s="77">
        <v>15000</v>
      </c>
      <c r="E54" s="78">
        <f t="shared" si="5"/>
        <v>8208.3333333333339</v>
      </c>
      <c r="F54" s="78">
        <f t="shared" si="6"/>
        <v>8385.617190138466</v>
      </c>
      <c r="G54" s="19">
        <f t="shared" si="7"/>
        <v>1.788777100108992</v>
      </c>
      <c r="H54" s="83">
        <f>($T$52+C54*$T$53)*$T$68</f>
        <v>14910.284119619109</v>
      </c>
      <c r="I54" s="21"/>
      <c r="J54" s="83">
        <f t="shared" si="8"/>
        <v>-89.715880380890667</v>
      </c>
      <c r="K54" s="83">
        <f t="shared" si="9"/>
        <v>89.715880380890667</v>
      </c>
      <c r="L54" s="83">
        <f>SUM($J$21:J54)</f>
        <v>-493.35968432134678</v>
      </c>
      <c r="M54" s="83">
        <f>SUMSQ($J$21:J54)/C54</f>
        <v>1211614.9953103957</v>
      </c>
      <c r="N54" s="83">
        <f>SUM($K$21:K54)/C54</f>
        <v>826.47168545571185</v>
      </c>
      <c r="O54" s="81">
        <f t="shared" si="10"/>
        <v>0.59810586920593778</v>
      </c>
      <c r="P54" s="81">
        <f>AVERAGE($O$21:O54)</f>
        <v>16.635508158984958</v>
      </c>
      <c r="Q54" s="22">
        <f>SUM($J$21:J54)/N54</f>
        <v>-0.59694686823942555</v>
      </c>
    </row>
    <row r="55" spans="1:27" x14ac:dyDescent="0.25">
      <c r="A55" s="17"/>
      <c r="B55" s="17" t="s">
        <v>11</v>
      </c>
      <c r="C55" s="61">
        <v>35</v>
      </c>
      <c r="D55" s="77">
        <v>18000</v>
      </c>
      <c r="E55" s="78">
        <f t="shared" si="5"/>
        <v>8208.3333333333339</v>
      </c>
      <c r="F55" s="78">
        <f t="shared" si="6"/>
        <v>8455.8629746224742</v>
      </c>
      <c r="G55" s="19">
        <f t="shared" si="7"/>
        <v>2.1287005305101503</v>
      </c>
      <c r="H55" s="83">
        <f>($T$52+C55*$T$53)*$T$69</f>
        <v>17957.565695747511</v>
      </c>
      <c r="I55" s="21"/>
      <c r="J55" s="83">
        <f t="shared" si="8"/>
        <v>-42.434304252488801</v>
      </c>
      <c r="K55" s="83">
        <f t="shared" si="9"/>
        <v>42.434304252488801</v>
      </c>
      <c r="L55" s="83">
        <f>SUM($J$21:J55)</f>
        <v>-535.79398857383558</v>
      </c>
      <c r="M55" s="83">
        <f>SUMSQ($J$21:J55)/C55</f>
        <v>1177048.871735167</v>
      </c>
      <c r="N55" s="83">
        <f>SUM($K$21:K55)/C55</f>
        <v>804.07061742133408</v>
      </c>
      <c r="O55" s="81">
        <f t="shared" si="10"/>
        <v>0.23574613473604888</v>
      </c>
      <c r="P55" s="81">
        <f>AVERAGE($O$21:O55)</f>
        <v>16.166943529720704</v>
      </c>
      <c r="Q55" s="22">
        <f>SUM($J$21:J55)/N55</f>
        <v>-0.66635190612005513</v>
      </c>
    </row>
    <row r="56" spans="1:27" ht="13" x14ac:dyDescent="0.3">
      <c r="A56" s="17"/>
      <c r="B56" s="17" t="s">
        <v>12</v>
      </c>
      <c r="C56" s="61">
        <v>36</v>
      </c>
      <c r="D56" s="77">
        <v>8000</v>
      </c>
      <c r="E56" s="78">
        <f t="shared" si="5"/>
        <v>8291.6666666666661</v>
      </c>
      <c r="F56" s="78">
        <f t="shared" si="6"/>
        <v>8526.1087591064806</v>
      </c>
      <c r="G56" s="19">
        <f t="shared" si="7"/>
        <v>0.93829438798272902</v>
      </c>
      <c r="H56" s="83">
        <f>($T$52+C56*$T$53)*$T$70</f>
        <v>9333.7023346896694</v>
      </c>
      <c r="I56" s="21"/>
      <c r="J56" s="83">
        <f t="shared" si="8"/>
        <v>1333.7023346896694</v>
      </c>
      <c r="K56" s="83">
        <f t="shared" si="9"/>
        <v>1333.7023346896694</v>
      </c>
      <c r="L56" s="83">
        <f>SUM($J$21:J56)</f>
        <v>797.90834611583387</v>
      </c>
      <c r="M56" s="83">
        <f>SUMSQ($J$21:J56)/C56</f>
        <v>1193763.1230079867</v>
      </c>
      <c r="N56" s="83">
        <f>SUM($K$21:K56)/C56</f>
        <v>818.78260956767679</v>
      </c>
      <c r="O56" s="81">
        <f t="shared" si="10"/>
        <v>16.671279183620868</v>
      </c>
      <c r="P56" s="81">
        <f>AVERAGE($O$21:O56)</f>
        <v>16.180952853440154</v>
      </c>
      <c r="Q56" s="22">
        <f>SUM($J$21:J56)/N56</f>
        <v>0.974505731792637</v>
      </c>
      <c r="S56" s="1" t="s">
        <v>48</v>
      </c>
    </row>
    <row r="57" spans="1:27" x14ac:dyDescent="0.25">
      <c r="A57" s="17" t="s">
        <v>64</v>
      </c>
      <c r="B57" s="17" t="s">
        <v>1</v>
      </c>
      <c r="C57" s="61">
        <v>37</v>
      </c>
      <c r="D57" s="77">
        <v>5000</v>
      </c>
      <c r="E57" s="78">
        <f t="shared" si="5"/>
        <v>8458.3333333333339</v>
      </c>
      <c r="F57" s="78">
        <f t="shared" si="6"/>
        <v>8596.3545435904871</v>
      </c>
      <c r="G57" s="19">
        <f t="shared" si="7"/>
        <v>0.58164190118566494</v>
      </c>
      <c r="H57" s="83">
        <f>($T$52+C57*$T$53)*$T$59</f>
        <v>3667.278147298568</v>
      </c>
      <c r="I57" s="21"/>
      <c r="J57" s="83">
        <f t="shared" si="8"/>
        <v>-1332.721852701432</v>
      </c>
      <c r="K57" s="83">
        <f t="shared" si="9"/>
        <v>1332.721852701432</v>
      </c>
      <c r="L57" s="83">
        <f>SUM($J$21:J57)</f>
        <v>-534.81350658559813</v>
      </c>
      <c r="M57" s="83">
        <f>SUMSQ($J$21:J57)/C57</f>
        <v>1209503.2422960934</v>
      </c>
      <c r="N57" s="83">
        <f>SUM($K$21:K57)/C57</f>
        <v>832.67285938210262</v>
      </c>
      <c r="O57" s="81">
        <f t="shared" si="10"/>
        <v>26.654437054028641</v>
      </c>
      <c r="P57" s="81">
        <f>AVERAGE($O$21:O57)</f>
        <v>16.464019993996601</v>
      </c>
      <c r="Q57" s="22">
        <f>SUM($J$21:J57)/N57</f>
        <v>-0.64228526312538214</v>
      </c>
      <c r="S57" s="67" t="s">
        <v>49</v>
      </c>
      <c r="T57" s="29"/>
    </row>
    <row r="58" spans="1:27" x14ac:dyDescent="0.25">
      <c r="A58" s="17"/>
      <c r="B58" s="17" t="s">
        <v>2</v>
      </c>
      <c r="C58" s="61">
        <v>38</v>
      </c>
      <c r="D58" s="77">
        <v>4000</v>
      </c>
      <c r="E58" s="78">
        <f t="shared" si="5"/>
        <v>8750</v>
      </c>
      <c r="F58" s="78">
        <f t="shared" si="6"/>
        <v>8666.6003280744935</v>
      </c>
      <c r="G58" s="19">
        <f t="shared" si="7"/>
        <v>0.46154199438993881</v>
      </c>
      <c r="H58" s="83">
        <f>($T$52+C58*$T$53)*$T$60</f>
        <v>4112.7028116462361</v>
      </c>
      <c r="I58" s="21"/>
      <c r="J58" s="83">
        <f t="shared" si="8"/>
        <v>112.70281164623611</v>
      </c>
      <c r="K58" s="83">
        <f t="shared" si="9"/>
        <v>112.70281164623611</v>
      </c>
      <c r="L58" s="83">
        <f>SUM($J$21:J58)</f>
        <v>-422.11069493936202</v>
      </c>
      <c r="M58" s="83">
        <f>SUMSQ($J$21:J58)/C58</f>
        <v>1178008.4707554847</v>
      </c>
      <c r="N58" s="83">
        <f>SUM($K$21:K58)/C58</f>
        <v>813.72627917852719</v>
      </c>
      <c r="O58" s="81">
        <f t="shared" si="10"/>
        <v>2.8175702911559029</v>
      </c>
      <c r="P58" s="81">
        <f>AVERAGE($O$21:O58)</f>
        <v>16.104902896553423</v>
      </c>
      <c r="Q58" s="22">
        <f>SUM($J$21:J58)/N58</f>
        <v>-0.51873794141869323</v>
      </c>
      <c r="S58" s="30" t="s">
        <v>15</v>
      </c>
      <c r="T58" s="56" t="s">
        <v>13</v>
      </c>
    </row>
    <row r="59" spans="1:27" x14ac:dyDescent="0.25">
      <c r="A59" s="17"/>
      <c r="B59" s="17" t="s">
        <v>3</v>
      </c>
      <c r="C59" s="61">
        <v>39</v>
      </c>
      <c r="D59" s="77">
        <v>4000</v>
      </c>
      <c r="E59" s="78">
        <f t="shared" si="5"/>
        <v>8958.3333333333339</v>
      </c>
      <c r="F59" s="78">
        <f t="shared" si="6"/>
        <v>8736.8461125585</v>
      </c>
      <c r="G59" s="19">
        <f t="shared" si="7"/>
        <v>0.45783111530948539</v>
      </c>
      <c r="H59" s="83">
        <f>($T$52+C59*$T$53)*$T$61</f>
        <v>4041.8629405405945</v>
      </c>
      <c r="I59" s="21"/>
      <c r="J59" s="83">
        <f t="shared" si="8"/>
        <v>41.862940540594536</v>
      </c>
      <c r="K59" s="83">
        <f t="shared" si="9"/>
        <v>41.862940540594536</v>
      </c>
      <c r="L59" s="83">
        <f>SUM($J$21:J59)</f>
        <v>-380.24775439876748</v>
      </c>
      <c r="M59" s="83">
        <f>SUMSQ($J$21:J59)/C59</f>
        <v>1147848.0613974135</v>
      </c>
      <c r="N59" s="83">
        <f>SUM($K$21:K59)/C59</f>
        <v>793.93491152114427</v>
      </c>
      <c r="O59" s="81">
        <f t="shared" si="10"/>
        <v>1.0465735135148635</v>
      </c>
      <c r="P59" s="81">
        <f>AVERAGE($O$21:O59)</f>
        <v>15.718791886731923</v>
      </c>
      <c r="Q59" s="22">
        <f>SUM($J$21:J59)/N59</f>
        <v>-0.4789407152662295</v>
      </c>
      <c r="S59" s="28" t="s">
        <v>1</v>
      </c>
      <c r="T59" s="57">
        <v>0.42660852675427641</v>
      </c>
    </row>
    <row r="60" spans="1:27" x14ac:dyDescent="0.25">
      <c r="A60" s="17"/>
      <c r="B60" s="17" t="s">
        <v>4</v>
      </c>
      <c r="C60" s="61">
        <v>40</v>
      </c>
      <c r="D60" s="77">
        <v>2000</v>
      </c>
      <c r="E60" s="78">
        <f t="shared" si="5"/>
        <v>9041.6666666666661</v>
      </c>
      <c r="F60" s="78">
        <f t="shared" si="6"/>
        <v>8807.0918970425082</v>
      </c>
      <c r="G60" s="19">
        <f t="shared" si="7"/>
        <v>0.22708971626282404</v>
      </c>
      <c r="H60" s="83">
        <f>($T$52+C60*$T$53)*$T$62</f>
        <v>3506.9862606624265</v>
      </c>
      <c r="I60" s="21"/>
      <c r="J60" s="83">
        <f t="shared" si="8"/>
        <v>1506.9862606624265</v>
      </c>
      <c r="K60" s="83">
        <f t="shared" si="9"/>
        <v>1506.9862606624265</v>
      </c>
      <c r="L60" s="83">
        <f>SUM($J$21:J60)</f>
        <v>1126.738506263659</v>
      </c>
      <c r="M60" s="83">
        <f>SUMSQ($J$21:J60)/C60</f>
        <v>1175927.0496081111</v>
      </c>
      <c r="N60" s="83">
        <f>SUM($K$21:K60)/C60</f>
        <v>811.76119524967635</v>
      </c>
      <c r="O60" s="81">
        <f t="shared" si="10"/>
        <v>75.349313033121319</v>
      </c>
      <c r="P60" s="81">
        <f>AVERAGE($O$21:O60)</f>
        <v>17.209554915391656</v>
      </c>
      <c r="Q60" s="22">
        <f>SUM($J$21:J60)/N60</f>
        <v>1.3880172061157765</v>
      </c>
      <c r="S60" s="31" t="s">
        <v>2</v>
      </c>
      <c r="T60" s="58">
        <v>0.47454626450507825</v>
      </c>
    </row>
    <row r="61" spans="1:27" x14ac:dyDescent="0.25">
      <c r="A61" s="17"/>
      <c r="B61" s="17" t="s">
        <v>5</v>
      </c>
      <c r="C61" s="61">
        <v>41</v>
      </c>
      <c r="D61" s="77">
        <v>5000</v>
      </c>
      <c r="E61" s="78">
        <f t="shared" si="5"/>
        <v>9166.6666666666661</v>
      </c>
      <c r="F61" s="78">
        <f t="shared" si="6"/>
        <v>8877.3376815265146</v>
      </c>
      <c r="G61" s="19">
        <f t="shared" si="7"/>
        <v>0.5632319259866454</v>
      </c>
      <c r="H61" s="83">
        <f>($T$52+C61*$T$53)*$T$63</f>
        <v>5515.6274922986768</v>
      </c>
      <c r="I61" s="21"/>
      <c r="J61" s="83">
        <f t="shared" si="8"/>
        <v>515.62749229867677</v>
      </c>
      <c r="K61" s="83">
        <f t="shared" si="9"/>
        <v>515.62749229867677</v>
      </c>
      <c r="L61" s="83">
        <f>SUM($J$21:J61)</f>
        <v>1642.3659985623358</v>
      </c>
      <c r="M61" s="83">
        <f>SUMSQ($J$21:J61)/C61</f>
        <v>1153730.5779302116</v>
      </c>
      <c r="N61" s="83">
        <f>SUM($K$21:K61)/C61</f>
        <v>804.53842200696909</v>
      </c>
      <c r="O61" s="81">
        <f t="shared" si="10"/>
        <v>10.312549845973535</v>
      </c>
      <c r="P61" s="81">
        <f>AVERAGE($O$21:O61)</f>
        <v>17.041335279552193</v>
      </c>
      <c r="Q61" s="22">
        <f>SUM($J$21:J61)/N61</f>
        <v>2.0413767119603259</v>
      </c>
      <c r="S61" s="31" t="s">
        <v>3</v>
      </c>
      <c r="T61" s="58">
        <v>0.46262265449894419</v>
      </c>
    </row>
    <row r="62" spans="1:27" x14ac:dyDescent="0.25">
      <c r="A62" s="17"/>
      <c r="B62" s="17" t="s">
        <v>6</v>
      </c>
      <c r="C62" s="61">
        <v>42</v>
      </c>
      <c r="D62" s="77">
        <v>7000</v>
      </c>
      <c r="E62" s="78">
        <f t="shared" si="5"/>
        <v>9416.6666666666661</v>
      </c>
      <c r="F62" s="78">
        <f t="shared" si="6"/>
        <v>8947.5834660105211</v>
      </c>
      <c r="G62" s="19">
        <f t="shared" si="7"/>
        <v>0.78233413821632736</v>
      </c>
      <c r="H62" s="83">
        <f>($T$52+C62*$T$53)*$T$64</f>
        <v>7465.7286951100123</v>
      </c>
      <c r="I62" s="21"/>
      <c r="J62" s="83">
        <f t="shared" si="8"/>
        <v>465.72869511001227</v>
      </c>
      <c r="K62" s="83">
        <f t="shared" si="9"/>
        <v>465.72869511001227</v>
      </c>
      <c r="L62" s="83">
        <f>SUM($J$21:J62)</f>
        <v>2108.0946936723481</v>
      </c>
      <c r="M62" s="83">
        <f>SUMSQ($J$21:J62)/C62</f>
        <v>1131425.1645854178</v>
      </c>
      <c r="N62" s="83">
        <f>SUM($K$21:K62)/C62</f>
        <v>796.47152374751772</v>
      </c>
      <c r="O62" s="81">
        <f t="shared" si="10"/>
        <v>6.6532670730001753</v>
      </c>
      <c r="P62" s="81">
        <f>AVERAGE($O$21:O62)</f>
        <v>16.794000322253332</v>
      </c>
      <c r="Q62" s="22">
        <f>SUM($J$21:J62)/N62</f>
        <v>2.6467922967960575</v>
      </c>
      <c r="S62" s="31" t="s">
        <v>4</v>
      </c>
      <c r="T62" s="58">
        <v>0.39820025743572635</v>
      </c>
    </row>
    <row r="63" spans="1:27" x14ac:dyDescent="0.25">
      <c r="A63" s="17"/>
      <c r="B63" s="17" t="s">
        <v>7</v>
      </c>
      <c r="C63" s="61">
        <v>43</v>
      </c>
      <c r="D63" s="77">
        <v>10000</v>
      </c>
      <c r="E63" s="78">
        <f t="shared" si="5"/>
        <v>9583.3333333333339</v>
      </c>
      <c r="F63" s="78">
        <f t="shared" si="6"/>
        <v>9017.8292504945275</v>
      </c>
      <c r="G63" s="19">
        <f t="shared" si="7"/>
        <v>1.1089143209771477</v>
      </c>
      <c r="H63" s="83">
        <f>($T$52+C63*$T$53)*$T$65</f>
        <v>7691.1478026109826</v>
      </c>
      <c r="I63" s="21"/>
      <c r="J63" s="83">
        <f t="shared" si="8"/>
        <v>-2308.8521973890174</v>
      </c>
      <c r="K63" s="83">
        <f t="shared" si="9"/>
        <v>2308.8521973890174</v>
      </c>
      <c r="L63" s="83">
        <f>SUM($J$21:J63)</f>
        <v>-200.75750371666936</v>
      </c>
      <c r="M63" s="83">
        <f>SUMSQ($J$21:J63)/C63</f>
        <v>1229085.0088831543</v>
      </c>
      <c r="N63" s="83">
        <f>SUM($K$21:K63)/C63</f>
        <v>831.6431673205758</v>
      </c>
      <c r="O63" s="81">
        <f t="shared" si="10"/>
        <v>23.088521973890174</v>
      </c>
      <c r="P63" s="81">
        <f>AVERAGE($O$21:O63)</f>
        <v>16.940384546710003</v>
      </c>
      <c r="Q63" s="22">
        <f>SUM($J$21:J63)/N63</f>
        <v>-0.24139860892921014</v>
      </c>
      <c r="S63" s="31" t="s">
        <v>5</v>
      </c>
      <c r="T63" s="58">
        <v>0.62131549910245498</v>
      </c>
    </row>
    <row r="64" spans="1:27" x14ac:dyDescent="0.25">
      <c r="A64" s="17"/>
      <c r="B64" s="17" t="s">
        <v>8</v>
      </c>
      <c r="C64" s="61">
        <v>44</v>
      </c>
      <c r="D64" s="77">
        <v>14000</v>
      </c>
      <c r="E64" s="78">
        <f t="shared" si="5"/>
        <v>9500</v>
      </c>
      <c r="F64" s="78">
        <f t="shared" si="6"/>
        <v>9088.0750349785339</v>
      </c>
      <c r="G64" s="19">
        <f t="shared" si="7"/>
        <v>1.5404802387872305</v>
      </c>
      <c r="H64" s="83">
        <f>($T$52+C64*$T$53)*$T$66</f>
        <v>10461.771584749491</v>
      </c>
      <c r="I64" s="21"/>
      <c r="J64" s="83">
        <f t="shared" si="8"/>
        <v>-3538.228415250509</v>
      </c>
      <c r="K64" s="83">
        <f t="shared" si="9"/>
        <v>3538.228415250509</v>
      </c>
      <c r="L64" s="83">
        <f>SUM($J$21:J64)</f>
        <v>-3738.9859189671783</v>
      </c>
      <c r="M64" s="83">
        <f>SUMSQ($J$21:J64)/C64</f>
        <v>1485675.3568286763</v>
      </c>
      <c r="N64" s="83">
        <f>SUM($K$21:K64)/C64</f>
        <v>893.15646840989245</v>
      </c>
      <c r="O64" s="81">
        <f t="shared" si="10"/>
        <v>25.273060108932206</v>
      </c>
      <c r="P64" s="81">
        <f>AVERAGE($O$21:O64)</f>
        <v>17.129763536760507</v>
      </c>
      <c r="Q64" s="22">
        <f>SUM($J$21:J64)/N64</f>
        <v>-4.1862608078333503</v>
      </c>
      <c r="S64" s="31" t="s">
        <v>6</v>
      </c>
      <c r="T64" s="58">
        <v>0.83438491783511393</v>
      </c>
    </row>
    <row r="65" spans="1:20" x14ac:dyDescent="0.25">
      <c r="A65" s="17"/>
      <c r="B65" s="17" t="s">
        <v>9</v>
      </c>
      <c r="C65" s="61">
        <v>45</v>
      </c>
      <c r="D65" s="77">
        <v>16000</v>
      </c>
      <c r="E65" s="78">
        <f t="shared" si="5"/>
        <v>9375</v>
      </c>
      <c r="F65" s="78">
        <f t="shared" si="6"/>
        <v>9158.3208194625404</v>
      </c>
      <c r="G65" s="19">
        <f t="shared" si="7"/>
        <v>1.7470451532990703</v>
      </c>
      <c r="H65" s="83">
        <f>($T$52+C65*$T$53)*$T$67</f>
        <v>15871.369868696169</v>
      </c>
      <c r="I65" s="21"/>
      <c r="J65" s="83">
        <f t="shared" si="8"/>
        <v>-128.63013130383115</v>
      </c>
      <c r="K65" s="83">
        <f t="shared" si="9"/>
        <v>128.63013130383115</v>
      </c>
      <c r="L65" s="83">
        <f>SUM($J$21:J65)</f>
        <v>-3867.6160502710095</v>
      </c>
      <c r="M65" s="83">
        <f>SUMSQ($J$21:J65)/C65</f>
        <v>1453028.0313586888</v>
      </c>
      <c r="N65" s="83">
        <f>SUM($K$21:K65)/C65</f>
        <v>876.16699425197987</v>
      </c>
      <c r="O65" s="81">
        <f t="shared" si="10"/>
        <v>0.80393832064894455</v>
      </c>
      <c r="P65" s="81">
        <f>AVERAGE($O$21:O65)</f>
        <v>16.766967420846917</v>
      </c>
      <c r="Q65" s="22">
        <f>SUM($J$21:J65)/N65</f>
        <v>-4.4142453158406791</v>
      </c>
      <c r="S65" s="31" t="s">
        <v>7</v>
      </c>
      <c r="T65" s="58">
        <v>0.85288239430672397</v>
      </c>
    </row>
    <row r="66" spans="1:20" x14ac:dyDescent="0.25">
      <c r="A66" s="17"/>
      <c r="B66" s="17" t="s">
        <v>10</v>
      </c>
      <c r="C66" s="61">
        <v>46</v>
      </c>
      <c r="D66" s="77">
        <v>16000</v>
      </c>
      <c r="E66" s="78">
        <f t="shared" si="5"/>
        <v>9333.3333333333339</v>
      </c>
      <c r="F66" s="78">
        <f t="shared" si="6"/>
        <v>9228.5666039465468</v>
      </c>
      <c r="G66" s="19">
        <f t="shared" si="7"/>
        <v>1.7337470364203349</v>
      </c>
      <c r="H66" s="83">
        <f>($T$52+C66*$T$53)*$T$68</f>
        <v>16409.114196566294</v>
      </c>
      <c r="I66" s="21"/>
      <c r="J66" s="83">
        <f t="shared" si="8"/>
        <v>409.11419656629369</v>
      </c>
      <c r="K66" s="83">
        <f t="shared" si="9"/>
        <v>409.11419656629369</v>
      </c>
      <c r="L66" s="83">
        <f>SUM($J$21:J66)</f>
        <v>-3458.5018537047158</v>
      </c>
      <c r="M66" s="83">
        <f>SUMSQ($J$21:J66)/C66</f>
        <v>1425079.0399341974</v>
      </c>
      <c r="N66" s="83">
        <f>SUM($K$21:K66)/C66</f>
        <v>866.01367256316075</v>
      </c>
      <c r="O66" s="81">
        <f t="shared" si="10"/>
        <v>2.5569637285393352</v>
      </c>
      <c r="P66" s="81">
        <f>AVERAGE($O$21:O66)</f>
        <v>16.458054297101103</v>
      </c>
      <c r="Q66" s="22">
        <f>SUM($J$21:J66)/N66</f>
        <v>-3.9935880497919944</v>
      </c>
      <c r="S66" s="31" t="s">
        <v>8</v>
      </c>
      <c r="T66" s="58">
        <v>1.1511537420723112</v>
      </c>
    </row>
    <row r="67" spans="1:20" x14ac:dyDescent="0.25">
      <c r="A67" s="17"/>
      <c r="B67" s="17" t="s">
        <v>11</v>
      </c>
      <c r="C67" s="61">
        <v>47</v>
      </c>
      <c r="D67" s="77">
        <v>20000</v>
      </c>
      <c r="E67" s="78">
        <f t="shared" si="5"/>
        <v>9416.6666666666661</v>
      </c>
      <c r="F67" s="78">
        <f t="shared" si="6"/>
        <v>9298.8123884305533</v>
      </c>
      <c r="G67" s="19">
        <f t="shared" si="7"/>
        <v>2.1508122935014486</v>
      </c>
      <c r="H67" s="83">
        <f>($T$52+C67*$T$53)*$T$69</f>
        <v>19747.722362439035</v>
      </c>
      <c r="I67" s="21"/>
      <c r="J67" s="83">
        <f t="shared" si="8"/>
        <v>-252.27763756096465</v>
      </c>
      <c r="K67" s="83">
        <f t="shared" si="9"/>
        <v>252.27763756096465</v>
      </c>
      <c r="L67" s="83">
        <f>SUM($J$21:J67)</f>
        <v>-3710.7794912656805</v>
      </c>
      <c r="M67" s="83">
        <f>SUMSQ($J$21:J67)/C67</f>
        <v>1396112.3370933281</v>
      </c>
      <c r="N67" s="83">
        <f>SUM($K$21:K67)/C67</f>
        <v>852.9554590524757</v>
      </c>
      <c r="O67" s="81">
        <f t="shared" si="10"/>
        <v>1.2613881878048232</v>
      </c>
      <c r="P67" s="81">
        <f>AVERAGE($O$21:O67)</f>
        <v>16.134720975626713</v>
      </c>
      <c r="Q67" s="22">
        <f>SUM($J$21:J67)/N67</f>
        <v>-4.3504962092485826</v>
      </c>
      <c r="S67" s="31" t="s">
        <v>9</v>
      </c>
      <c r="T67" s="58">
        <v>1.732999987832659</v>
      </c>
    </row>
    <row r="68" spans="1:20" x14ac:dyDescent="0.25">
      <c r="A68" s="17"/>
      <c r="B68" s="17" t="s">
        <v>12</v>
      </c>
      <c r="C68" s="61">
        <v>48</v>
      </c>
      <c r="D68" s="77">
        <v>12000</v>
      </c>
      <c r="E68" s="78">
        <f t="shared" si="5"/>
        <v>9458.3333333333339</v>
      </c>
      <c r="F68" s="78">
        <f t="shared" si="6"/>
        <v>9369.0581729145597</v>
      </c>
      <c r="G68" s="19">
        <f t="shared" si="7"/>
        <v>1.2808117719549816</v>
      </c>
      <c r="H68" s="83">
        <f>($T$52+C68*$T$53)*$T$70</f>
        <v>10256.495971738032</v>
      </c>
      <c r="I68" s="21"/>
      <c r="J68" s="83">
        <f t="shared" si="8"/>
        <v>-1743.5040282619684</v>
      </c>
      <c r="K68" s="83">
        <f t="shared" si="9"/>
        <v>1743.5040282619684</v>
      </c>
      <c r="L68" s="83">
        <f>SUM($J$21:J68)</f>
        <v>-5454.2835195276493</v>
      </c>
      <c r="M68" s="83">
        <f>SUMSQ($J$21:J68)/C68</f>
        <v>1430355.961249003</v>
      </c>
      <c r="N68" s="83">
        <f>SUM($K$21:K68)/C68</f>
        <v>871.50855424434019</v>
      </c>
      <c r="O68" s="81">
        <f t="shared" si="10"/>
        <v>14.529200235516404</v>
      </c>
      <c r="P68" s="81">
        <f>AVERAGE($O$21:O68)</f>
        <v>16.101272626874415</v>
      </c>
      <c r="Q68" s="22">
        <f>SUM($J$21:J68)/N68</f>
        <v>-6.2584394530205163</v>
      </c>
      <c r="S68" s="31" t="s">
        <v>10</v>
      </c>
      <c r="T68" s="58">
        <v>1.7780783192862284</v>
      </c>
    </row>
    <row r="69" spans="1:20" x14ac:dyDescent="0.25">
      <c r="A69" s="17" t="s">
        <v>65</v>
      </c>
      <c r="B69" s="17" t="s">
        <v>1</v>
      </c>
      <c r="C69" s="61">
        <v>49</v>
      </c>
      <c r="D69" s="77">
        <v>5000</v>
      </c>
      <c r="E69" s="78">
        <f t="shared" si="5"/>
        <v>9333.3333333333339</v>
      </c>
      <c r="F69" s="78">
        <f t="shared" si="6"/>
        <v>9439.3039573985679</v>
      </c>
      <c r="G69" s="19">
        <f t="shared" si="7"/>
        <v>0.52970007349757797</v>
      </c>
      <c r="H69" s="83">
        <f>($T$52+C69*$T$53)*$T$59</f>
        <v>4026.8875548516139</v>
      </c>
      <c r="I69" s="21"/>
      <c r="J69" s="83">
        <f t="shared" si="8"/>
        <v>-973.11244514838609</v>
      </c>
      <c r="K69" s="83">
        <f t="shared" si="9"/>
        <v>973.11244514838609</v>
      </c>
      <c r="L69" s="83">
        <f>SUM($J$21:J69)</f>
        <v>-6427.3959646760359</v>
      </c>
      <c r="M69" s="83">
        <f>SUMSQ($J$21:J69)/C69</f>
        <v>1420490.4892011185</v>
      </c>
      <c r="N69" s="83">
        <f>SUM($K$21:K69)/C69</f>
        <v>873.58210303830026</v>
      </c>
      <c r="O69" s="81">
        <f t="shared" si="10"/>
        <v>19.462248902967723</v>
      </c>
      <c r="P69" s="81">
        <f>AVERAGE($O$21:O69)</f>
        <v>16.169863979447751</v>
      </c>
      <c r="Q69" s="22">
        <f>SUM($J$21:J69)/N69</f>
        <v>-7.3575179050963699</v>
      </c>
      <c r="S69" s="31" t="s">
        <v>11</v>
      </c>
      <c r="T69" s="58">
        <v>2.123682201289367</v>
      </c>
    </row>
    <row r="70" spans="1:20" x14ac:dyDescent="0.25">
      <c r="A70" s="17"/>
      <c r="B70" s="17" t="s">
        <v>2</v>
      </c>
      <c r="C70" s="61">
        <v>50</v>
      </c>
      <c r="D70" s="77">
        <v>2000</v>
      </c>
      <c r="E70" s="78">
        <f t="shared" si="5"/>
        <v>9083.3333333333339</v>
      </c>
      <c r="F70" s="78">
        <f t="shared" si="6"/>
        <v>9509.5497418825744</v>
      </c>
      <c r="G70" s="19">
        <f t="shared" si="7"/>
        <v>0.21031489968357497</v>
      </c>
      <c r="H70" s="83">
        <f>($T$52+C70*$T$53)*$T$60</f>
        <v>4512.7213071356064</v>
      </c>
      <c r="I70" s="21"/>
      <c r="J70" s="83">
        <f t="shared" si="8"/>
        <v>2512.7213071356064</v>
      </c>
      <c r="K70" s="83">
        <f t="shared" si="9"/>
        <v>2512.7213071356064</v>
      </c>
      <c r="L70" s="83">
        <f>SUM($J$21:J70)</f>
        <v>-3914.6746575404295</v>
      </c>
      <c r="M70" s="83">
        <f>SUMSQ($J$21:J70)/C70</f>
        <v>1518356.0467637617</v>
      </c>
      <c r="N70" s="83">
        <f>SUM($K$21:K70)/C70</f>
        <v>906.36488712024641</v>
      </c>
      <c r="O70" s="81">
        <f t="shared" si="10"/>
        <v>125.63606535678031</v>
      </c>
      <c r="P70" s="81">
        <f>AVERAGE($O$21:O70)</f>
        <v>18.359188006994401</v>
      </c>
      <c r="Q70" s="22">
        <f>SUM($J$21:J70)/N70</f>
        <v>-4.3190934613302971</v>
      </c>
      <c r="S70" s="32" t="s">
        <v>12</v>
      </c>
      <c r="T70" s="59">
        <v>1.0947200649675766</v>
      </c>
    </row>
    <row r="71" spans="1:20" x14ac:dyDescent="0.25">
      <c r="A71" s="17"/>
      <c r="B71" s="17" t="s">
        <v>3</v>
      </c>
      <c r="C71" s="61">
        <v>51</v>
      </c>
      <c r="D71" s="77">
        <v>3000</v>
      </c>
      <c r="E71" s="78">
        <f t="shared" si="5"/>
        <v>9083.3333333333339</v>
      </c>
      <c r="F71" s="78">
        <f t="shared" si="6"/>
        <v>9579.7955263665808</v>
      </c>
      <c r="G71" s="19">
        <f t="shared" si="7"/>
        <v>0.31315908484090976</v>
      </c>
      <c r="H71" s="83">
        <f>($T$52+C71*$T$53)*$T$61</f>
        <v>4431.8304359648182</v>
      </c>
      <c r="I71" s="21"/>
      <c r="J71" s="83">
        <f t="shared" si="8"/>
        <v>1431.8304359648182</v>
      </c>
      <c r="K71" s="83">
        <f t="shared" si="9"/>
        <v>1431.8304359648182</v>
      </c>
      <c r="L71" s="83">
        <f>SUM($J$21:J71)</f>
        <v>-2482.8442215756113</v>
      </c>
      <c r="M71" s="83">
        <f>SUMSQ($J$21:J71)/C71</f>
        <v>1528783.1516773193</v>
      </c>
      <c r="N71" s="83">
        <f>SUM($K$21:K71)/C71</f>
        <v>916.66813317602237</v>
      </c>
      <c r="O71" s="81">
        <f t="shared" si="10"/>
        <v>47.72768119882727</v>
      </c>
      <c r="P71" s="81">
        <f>AVERAGE($O$21:O71)</f>
        <v>18.935040814677397</v>
      </c>
      <c r="Q71" s="22">
        <f>SUM($J$21:J71)/N71</f>
        <v>-2.7085529994079605</v>
      </c>
    </row>
    <row r="72" spans="1:20" x14ac:dyDescent="0.25">
      <c r="A72" s="17"/>
      <c r="B72" s="17" t="s">
        <v>4</v>
      </c>
      <c r="C72" s="61">
        <v>52</v>
      </c>
      <c r="D72" s="77">
        <v>2000</v>
      </c>
      <c r="E72" s="78">
        <f t="shared" si="5"/>
        <v>9416.6666666666661</v>
      </c>
      <c r="F72" s="78">
        <f t="shared" si="6"/>
        <v>9650.0413108505873</v>
      </c>
      <c r="G72" s="19">
        <f t="shared" si="7"/>
        <v>0.20725299877744391</v>
      </c>
      <c r="H72" s="83">
        <f>($T$52+C72*$T$53)*$T$62</f>
        <v>3842.6489342460982</v>
      </c>
      <c r="I72" s="21"/>
      <c r="J72" s="83">
        <f t="shared" si="8"/>
        <v>1842.6489342460982</v>
      </c>
      <c r="K72" s="83">
        <f t="shared" si="9"/>
        <v>1842.6489342460982</v>
      </c>
      <c r="L72" s="83">
        <f>SUM($J$21:J72)</f>
        <v>-640.19528732951312</v>
      </c>
      <c r="M72" s="83">
        <f>SUMSQ($J$21:J72)/C72</f>
        <v>1564678.7659696455</v>
      </c>
      <c r="N72" s="83">
        <f>SUM($K$21:K72)/C72</f>
        <v>934.47545627352383</v>
      </c>
      <c r="O72" s="81">
        <f t="shared" si="10"/>
        <v>92.132446712304912</v>
      </c>
      <c r="P72" s="81">
        <f>AVERAGE($O$21:O72)</f>
        <v>20.342683235785618</v>
      </c>
      <c r="Q72" s="22">
        <f>SUM($J$21:J72)/N72</f>
        <v>-0.68508518124431728</v>
      </c>
    </row>
    <row r="73" spans="1:20" x14ac:dyDescent="0.25">
      <c r="A73" s="17"/>
      <c r="B73" s="17" t="s">
        <v>5</v>
      </c>
      <c r="C73" s="61">
        <v>53</v>
      </c>
      <c r="D73" s="77">
        <v>7000</v>
      </c>
      <c r="E73" s="78">
        <f t="shared" si="5"/>
        <v>9666.6666666666661</v>
      </c>
      <c r="F73" s="78">
        <f t="shared" si="6"/>
        <v>9720.2870953345937</v>
      </c>
      <c r="G73" s="19">
        <f t="shared" si="7"/>
        <v>0.72014333849869117</v>
      </c>
      <c r="H73" s="83">
        <f>($T$52+C73*$T$53)*$T$63</f>
        <v>6039.3650280569655</v>
      </c>
      <c r="I73" s="21"/>
      <c r="J73" s="83">
        <f t="shared" si="8"/>
        <v>-960.63497194303454</v>
      </c>
      <c r="K73" s="83">
        <f t="shared" si="9"/>
        <v>960.63497194303454</v>
      </c>
      <c r="L73" s="83">
        <f>SUM($J$21:J73)</f>
        <v>-1600.8302592725477</v>
      </c>
      <c r="M73" s="83">
        <f>SUMSQ($J$21:J73)/C73</f>
        <v>1552568.214712105</v>
      </c>
      <c r="N73" s="83">
        <f>SUM($K$21:K73)/C73</f>
        <v>934.96903204087312</v>
      </c>
      <c r="O73" s="81">
        <f t="shared" si="10"/>
        <v>13.72335674204335</v>
      </c>
      <c r="P73" s="81">
        <f>AVERAGE($O$21:O73)</f>
        <v>20.217790283073498</v>
      </c>
      <c r="Q73" s="22">
        <f>SUM($J$21:J73)/N73</f>
        <v>-1.7121746329696252</v>
      </c>
    </row>
    <row r="74" spans="1:20" x14ac:dyDescent="0.25">
      <c r="A74" s="17"/>
      <c r="B74" s="17" t="s">
        <v>6</v>
      </c>
      <c r="C74" s="61">
        <v>54</v>
      </c>
      <c r="D74" s="77">
        <v>6000</v>
      </c>
      <c r="E74" s="78">
        <f t="shared" si="5"/>
        <v>9583.3333333333339</v>
      </c>
      <c r="F74" s="78">
        <f t="shared" si="6"/>
        <v>9790.5328798186019</v>
      </c>
      <c r="G74" s="19">
        <f t="shared" si="7"/>
        <v>0.6128369184447463</v>
      </c>
      <c r="H74" s="83">
        <f>($T$52+C74*$T$53)*$T$64</f>
        <v>8169.0729724894254</v>
      </c>
      <c r="I74" s="21"/>
      <c r="J74" s="83">
        <f t="shared" si="8"/>
        <v>2169.0729724894254</v>
      </c>
      <c r="K74" s="83">
        <f t="shared" si="9"/>
        <v>2169.0729724894254</v>
      </c>
      <c r="L74" s="83">
        <f>SUM($J$21:J74)</f>
        <v>568.24271321687775</v>
      </c>
      <c r="M74" s="83">
        <f>SUMSQ($J$21:J74)/C74</f>
        <v>1610944.3136986238</v>
      </c>
      <c r="N74" s="83">
        <f>SUM($K$21:K74)/C74</f>
        <v>957.82280871584635</v>
      </c>
      <c r="O74" s="81">
        <f t="shared" si="10"/>
        <v>36.151216208157088</v>
      </c>
      <c r="P74" s="81">
        <f>AVERAGE($O$21:O74)</f>
        <v>20.512853726130604</v>
      </c>
      <c r="Q74" s="22">
        <f>SUM($J$21:J74)/N74</f>
        <v>0.59326496304543119</v>
      </c>
    </row>
    <row r="75" spans="1:20" x14ac:dyDescent="0.25">
      <c r="A75" s="17"/>
      <c r="B75" s="17" t="s">
        <v>7</v>
      </c>
      <c r="C75" s="61">
        <v>55</v>
      </c>
      <c r="D75" s="77">
        <v>8000</v>
      </c>
      <c r="E75" s="78"/>
      <c r="F75" s="78">
        <f t="shared" si="6"/>
        <v>9860.7786643026084</v>
      </c>
      <c r="G75" s="19">
        <f t="shared" si="7"/>
        <v>0.81129495675236218</v>
      </c>
      <c r="H75" s="83">
        <f>($T$52+C75*$T$53)*$T$65</f>
        <v>8410.0845169390686</v>
      </c>
      <c r="I75" s="21"/>
      <c r="J75" s="83">
        <f t="shared" si="8"/>
        <v>410.08451693906864</v>
      </c>
      <c r="K75" s="83">
        <f t="shared" si="9"/>
        <v>410.08451693906864</v>
      </c>
      <c r="L75" s="83">
        <f>SUM($J$21:J75)</f>
        <v>978.32723015594638</v>
      </c>
      <c r="M75" s="83">
        <f>SUMSQ($J$21:J75)/C75</f>
        <v>1584712.0409228879</v>
      </c>
      <c r="N75" s="83">
        <f>SUM($K$21:K75)/C75</f>
        <v>947.86393068354118</v>
      </c>
      <c r="O75" s="81">
        <f t="shared" si="10"/>
        <v>5.1260564617383579</v>
      </c>
      <c r="P75" s="81">
        <f>AVERAGE($O$21:O75)</f>
        <v>20.23309377586893</v>
      </c>
      <c r="Q75" s="22">
        <f>SUM($J$21:J75)/N75</f>
        <v>1.0321388951370234</v>
      </c>
    </row>
    <row r="76" spans="1:20" x14ac:dyDescent="0.25">
      <c r="A76" s="17"/>
      <c r="B76" s="17" t="s">
        <v>8</v>
      </c>
      <c r="C76" s="61">
        <v>56</v>
      </c>
      <c r="D76" s="77">
        <v>10000</v>
      </c>
      <c r="E76" s="78"/>
      <c r="F76" s="78">
        <f t="shared" si="6"/>
        <v>9931.0244487866148</v>
      </c>
      <c r="G76" s="19">
        <f t="shared" si="7"/>
        <v>1.0069454618271343</v>
      </c>
      <c r="H76" s="83">
        <f>($T$52+C76*$T$53)*$T$66</f>
        <v>11432.135956832324</v>
      </c>
      <c r="I76" s="21"/>
      <c r="J76" s="83">
        <f t="shared" si="8"/>
        <v>1432.1359568323242</v>
      </c>
      <c r="K76" s="83">
        <f t="shared" si="9"/>
        <v>1432.1359568323242</v>
      </c>
      <c r="L76" s="83">
        <f>SUM($J$21:J76)</f>
        <v>2410.4631869882705</v>
      </c>
      <c r="M76" s="83">
        <f>SUMSQ($J$21:J76)/C76</f>
        <v>1593038.8508859084</v>
      </c>
      <c r="N76" s="83">
        <f>SUM($K$21:K76)/C76</f>
        <v>956.51164543619802</v>
      </c>
      <c r="O76" s="81">
        <f t="shared" si="10"/>
        <v>14.321359568323242</v>
      </c>
      <c r="P76" s="81">
        <f>AVERAGE($O$21:O76)</f>
        <v>20.127527093591329</v>
      </c>
      <c r="Q76" s="22">
        <f>SUM($J$21:J76)/N76</f>
        <v>2.5200562883779916</v>
      </c>
    </row>
    <row r="77" spans="1:20" x14ac:dyDescent="0.25">
      <c r="A77" s="17"/>
      <c r="B77" s="17" t="s">
        <v>9</v>
      </c>
      <c r="C77" s="61">
        <v>57</v>
      </c>
      <c r="D77" s="77">
        <v>20000</v>
      </c>
      <c r="E77" s="78"/>
      <c r="F77" s="78">
        <f t="shared" si="6"/>
        <v>10001.270233270621</v>
      </c>
      <c r="G77" s="19">
        <f t="shared" si="7"/>
        <v>1.9997459856116284</v>
      </c>
      <c r="H77" s="83">
        <f>($T$52+C77*$T$53)*$T$67</f>
        <v>17332.201192569122</v>
      </c>
      <c r="I77" s="21"/>
      <c r="J77" s="83">
        <f t="shared" si="8"/>
        <v>-2667.7988074308778</v>
      </c>
      <c r="K77" s="83">
        <f t="shared" si="9"/>
        <v>2667.7988074308778</v>
      </c>
      <c r="L77" s="83">
        <f>SUM($J$21:J77)</f>
        <v>-257.33562044260725</v>
      </c>
      <c r="M77" s="83">
        <f>SUMSQ($J$21:J77)/C77</f>
        <v>1689953.0899393067</v>
      </c>
      <c r="N77" s="83">
        <f>SUM($K$21:K77)/C77</f>
        <v>986.53422722557843</v>
      </c>
      <c r="O77" s="81">
        <f t="shared" si="10"/>
        <v>13.338994037154389</v>
      </c>
      <c r="P77" s="81">
        <f>AVERAGE($O$21:O77)</f>
        <v>20.008430022425767</v>
      </c>
      <c r="Q77" s="22">
        <f>SUM($J$21:J77)/N77</f>
        <v>-0.26084814225484093</v>
      </c>
    </row>
    <row r="78" spans="1:20" x14ac:dyDescent="0.25">
      <c r="A78" s="17"/>
      <c r="B78" s="17" t="s">
        <v>10</v>
      </c>
      <c r="C78" s="61">
        <v>58</v>
      </c>
      <c r="D78" s="77">
        <v>20000</v>
      </c>
      <c r="E78" s="78"/>
      <c r="F78" s="78">
        <f t="shared" si="6"/>
        <v>10071.516017754628</v>
      </c>
      <c r="G78" s="19">
        <f t="shared" si="7"/>
        <v>1.9857983609163594</v>
      </c>
      <c r="H78" s="83">
        <f>($T$52+C78*$T$53)*$T$68</f>
        <v>17907.944273513476</v>
      </c>
      <c r="I78" s="21"/>
      <c r="J78" s="83">
        <f t="shared" si="8"/>
        <v>-2092.0557264865238</v>
      </c>
      <c r="K78" s="83">
        <f t="shared" si="9"/>
        <v>2092.0557264865238</v>
      </c>
      <c r="L78" s="83">
        <f>SUM($J$21:J78)</f>
        <v>-2349.391346929131</v>
      </c>
      <c r="M78" s="83">
        <f>SUMSQ($J$21:J78)/C78</f>
        <v>1736276.2636080266</v>
      </c>
      <c r="N78" s="83">
        <f>SUM($K$21:K78)/C78</f>
        <v>1005.5949427300775</v>
      </c>
      <c r="O78" s="81">
        <f t="shared" si="10"/>
        <v>10.460278632432619</v>
      </c>
      <c r="P78" s="81">
        <f>AVERAGE($O$21:O78)</f>
        <v>19.843806722598298</v>
      </c>
      <c r="Q78" s="22">
        <f>SUM($J$21:J78)/N78</f>
        <v>-2.3363197716078377</v>
      </c>
    </row>
    <row r="79" spans="1:20" x14ac:dyDescent="0.25">
      <c r="A79" s="17"/>
      <c r="B79" s="17" t="s">
        <v>11</v>
      </c>
      <c r="C79" s="61">
        <v>59</v>
      </c>
      <c r="D79" s="77">
        <v>22000</v>
      </c>
      <c r="E79" s="78"/>
      <c r="F79" s="78">
        <f t="shared" si="6"/>
        <v>10141.761802238634</v>
      </c>
      <c r="G79" s="19">
        <f t="shared" si="7"/>
        <v>2.1692483445177984</v>
      </c>
      <c r="H79" s="83">
        <f>($T$52+C79*$T$53)*$T$69</f>
        <v>21537.87902913056</v>
      </c>
      <c r="I79" s="21"/>
      <c r="J79" s="83">
        <f t="shared" si="8"/>
        <v>-462.1209708694405</v>
      </c>
      <c r="K79" s="83">
        <f t="shared" si="9"/>
        <v>462.1209708694405</v>
      </c>
      <c r="L79" s="83">
        <f>SUM($J$21:J79)</f>
        <v>-2811.5123177985715</v>
      </c>
      <c r="M79" s="83">
        <f>SUMSQ($J$21:J79)/C79</f>
        <v>1710467.4420505571</v>
      </c>
      <c r="N79" s="83">
        <f>SUM($K$21:K79)/C79</f>
        <v>996.38351947820217</v>
      </c>
      <c r="O79" s="81">
        <f t="shared" si="10"/>
        <v>2.100549867588366</v>
      </c>
      <c r="P79" s="81">
        <f>AVERAGE($O$21:O79)</f>
        <v>19.543073555564234</v>
      </c>
      <c r="Q79" s="22">
        <f>SUM($J$21:J79)/N79</f>
        <v>-2.821717002375689</v>
      </c>
    </row>
    <row r="80" spans="1:20" ht="13" thickBot="1" x14ac:dyDescent="0.3">
      <c r="A80" s="17"/>
      <c r="B80" s="33" t="s">
        <v>12</v>
      </c>
      <c r="C80" s="62">
        <v>60</v>
      </c>
      <c r="D80" s="79">
        <v>8000</v>
      </c>
      <c r="E80" s="80"/>
      <c r="F80" s="80">
        <f t="shared" si="6"/>
        <v>10212.007586722641</v>
      </c>
      <c r="G80" s="35">
        <f t="shared" si="7"/>
        <v>0.7833915057408859</v>
      </c>
      <c r="H80" s="84">
        <f>($T$52+C80*$T$53)*$T$70</f>
        <v>11179.289608786394</v>
      </c>
      <c r="I80" s="21"/>
      <c r="J80" s="84">
        <f t="shared" si="8"/>
        <v>3179.2896087863937</v>
      </c>
      <c r="K80" s="84">
        <f t="shared" si="9"/>
        <v>3179.2896087863937</v>
      </c>
      <c r="L80" s="84">
        <f>SUM($J$21:J80)</f>
        <v>367.7772909878222</v>
      </c>
      <c r="M80" s="84">
        <f>SUMSQ($J$21:J80)/C80</f>
        <v>1850424.3582919999</v>
      </c>
      <c r="N80" s="83">
        <f>SUM($K$21:K80)/C80</f>
        <v>1032.7652876333386</v>
      </c>
      <c r="O80" s="82">
        <f t="shared" si="10"/>
        <v>39.741120109829922</v>
      </c>
      <c r="P80" s="82">
        <f>AVERAGE($O$21:O80)</f>
        <v>19.879707664801995</v>
      </c>
      <c r="Q80" s="37">
        <f>SUM($J$21:J80)/N80</f>
        <v>0.35610926838043933</v>
      </c>
    </row>
    <row r="81" spans="1:18" ht="13.5" thickBot="1" x14ac:dyDescent="0.35">
      <c r="A81" s="70" t="s">
        <v>66</v>
      </c>
      <c r="B81" s="17" t="s">
        <v>1</v>
      </c>
      <c r="C81" s="63">
        <v>61</v>
      </c>
      <c r="F81" s="39" t="s">
        <v>50</v>
      </c>
      <c r="G81" s="40"/>
      <c r="H81" s="85">
        <f>($T$52+C81*$T$53)*$T$59</f>
        <v>4386.4969624046598</v>
      </c>
      <c r="I81" s="42"/>
      <c r="J81" s="88"/>
      <c r="K81" s="88"/>
      <c r="L81" s="88"/>
      <c r="M81" s="89" t="s">
        <v>57</v>
      </c>
      <c r="N81" s="90">
        <f>N80*1.25</f>
        <v>1290.9566095416733</v>
      </c>
      <c r="O81" s="42"/>
      <c r="P81" s="42"/>
      <c r="Q81" s="43"/>
      <c r="R81" s="44"/>
    </row>
    <row r="82" spans="1:18" x14ac:dyDescent="0.25">
      <c r="A82" s="38"/>
      <c r="B82" s="17" t="s">
        <v>2</v>
      </c>
      <c r="C82" s="64">
        <v>62</v>
      </c>
      <c r="G82" s="40"/>
      <c r="H82" s="86">
        <f>($T$52+C82*$T$53)*$T$60</f>
        <v>4912.7398026249757</v>
      </c>
      <c r="I82" s="42"/>
      <c r="J82" s="42"/>
      <c r="K82" s="42"/>
      <c r="L82" s="42"/>
      <c r="M82" s="42"/>
      <c r="N82" s="42"/>
      <c r="O82" s="42"/>
      <c r="P82" s="42"/>
      <c r="Q82" s="43"/>
      <c r="R82" s="44"/>
    </row>
    <row r="83" spans="1:18" x14ac:dyDescent="0.25">
      <c r="A83" s="38"/>
      <c r="B83" s="17" t="s">
        <v>3</v>
      </c>
      <c r="C83" s="64">
        <v>63</v>
      </c>
      <c r="G83" s="40"/>
      <c r="H83" s="86">
        <f>($T$52+C83*$T$53)*$T$61</f>
        <v>4821.797931389041</v>
      </c>
      <c r="I83" s="42"/>
      <c r="J83" s="42"/>
      <c r="K83" s="42"/>
      <c r="L83" s="42"/>
      <c r="M83" s="42"/>
      <c r="N83" s="42"/>
      <c r="O83" s="42"/>
      <c r="P83" s="42"/>
      <c r="Q83" s="43"/>
      <c r="R83" s="44"/>
    </row>
    <row r="84" spans="1:18" x14ac:dyDescent="0.25">
      <c r="A84" s="38"/>
      <c r="B84" s="17" t="s">
        <v>4</v>
      </c>
      <c r="C84" s="64">
        <v>64</v>
      </c>
      <c r="G84" s="40"/>
      <c r="H84" s="86">
        <f>($T$52+C84*$T$53)*$T$62</f>
        <v>4178.3116078297708</v>
      </c>
      <c r="I84" s="42"/>
      <c r="J84" s="42"/>
      <c r="K84" s="42"/>
      <c r="L84" s="42"/>
      <c r="M84" s="42"/>
      <c r="N84" s="42"/>
      <c r="O84" s="42"/>
      <c r="P84" s="42"/>
      <c r="Q84" s="43"/>
      <c r="R84" s="44"/>
    </row>
    <row r="85" spans="1:18" x14ac:dyDescent="0.25">
      <c r="A85" s="38"/>
      <c r="B85" s="17" t="s">
        <v>5</v>
      </c>
      <c r="C85" s="64">
        <v>65</v>
      </c>
      <c r="G85" s="40"/>
      <c r="H85" s="86">
        <f>($T$52+C85*$T$53)*$T$63</f>
        <v>6563.1025638152551</v>
      </c>
      <c r="I85" s="42"/>
      <c r="J85" s="42"/>
      <c r="K85" s="42"/>
      <c r="L85" s="42"/>
      <c r="M85" s="42"/>
      <c r="N85" s="42"/>
      <c r="O85" s="42"/>
      <c r="P85" s="42"/>
      <c r="Q85" s="43"/>
      <c r="R85" s="44"/>
    </row>
    <row r="86" spans="1:18" x14ac:dyDescent="0.25">
      <c r="A86" s="38"/>
      <c r="B86" s="17" t="s">
        <v>6</v>
      </c>
      <c r="C86" s="64">
        <v>66</v>
      </c>
      <c r="G86" s="40"/>
      <c r="H86" s="86">
        <f>($T$52+C86*$T$53)*$T$64</f>
        <v>8872.4172498688386</v>
      </c>
      <c r="I86" s="42"/>
      <c r="J86" s="42"/>
      <c r="K86" s="42"/>
      <c r="L86" s="42"/>
      <c r="M86" s="42"/>
      <c r="N86" s="42"/>
      <c r="O86" s="42"/>
      <c r="P86" s="42"/>
      <c r="Q86" s="43"/>
      <c r="R86" s="44"/>
    </row>
    <row r="87" spans="1:18" x14ac:dyDescent="0.25">
      <c r="A87" s="38"/>
      <c r="B87" s="17" t="s">
        <v>7</v>
      </c>
      <c r="C87" s="64">
        <v>67</v>
      </c>
      <c r="G87" s="40"/>
      <c r="H87" s="86">
        <f>($T$52+C87*$T$53)*$T$65</f>
        <v>9129.0212312671538</v>
      </c>
      <c r="I87" s="42"/>
      <c r="J87" s="42"/>
      <c r="K87" s="42"/>
      <c r="L87" s="42"/>
      <c r="M87" s="42"/>
      <c r="N87" s="42"/>
      <c r="O87" s="42"/>
      <c r="P87" s="42"/>
      <c r="Q87" s="43"/>
      <c r="R87" s="44"/>
    </row>
    <row r="88" spans="1:18" x14ac:dyDescent="0.25">
      <c r="A88" s="38"/>
      <c r="B88" s="17" t="s">
        <v>8</v>
      </c>
      <c r="C88" s="64">
        <v>68</v>
      </c>
      <c r="G88" s="40"/>
      <c r="H88" s="86">
        <f>($T$52+C88*$T$53)*$T$66</f>
        <v>12402.500328915157</v>
      </c>
      <c r="I88" s="42"/>
      <c r="J88" s="42"/>
      <c r="K88" s="42"/>
      <c r="L88" s="42"/>
      <c r="M88" s="42"/>
      <c r="N88" s="42"/>
      <c r="O88" s="42"/>
      <c r="P88" s="42"/>
      <c r="Q88" s="43"/>
      <c r="R88" s="44"/>
    </row>
    <row r="89" spans="1:18" x14ac:dyDescent="0.25">
      <c r="A89" s="38"/>
      <c r="B89" s="17" t="s">
        <v>9</v>
      </c>
      <c r="C89" s="64">
        <v>69</v>
      </c>
      <c r="G89" s="40"/>
      <c r="H89" s="86">
        <f>($T$52+C89*$T$53)*$T$67</f>
        <v>18793.032516442072</v>
      </c>
      <c r="I89" s="42"/>
      <c r="J89" s="42"/>
      <c r="K89" s="42"/>
      <c r="L89" s="42"/>
      <c r="M89" s="42"/>
      <c r="N89" s="42"/>
      <c r="O89" s="42"/>
      <c r="P89" s="42"/>
      <c r="Q89" s="43"/>
      <c r="R89" s="44"/>
    </row>
    <row r="90" spans="1:18" x14ac:dyDescent="0.25">
      <c r="A90" s="38"/>
      <c r="B90" s="17" t="s">
        <v>10</v>
      </c>
      <c r="C90" s="64">
        <v>70</v>
      </c>
      <c r="G90" s="40"/>
      <c r="H90" s="86">
        <f>($T$52+C90*$T$53)*$T$68</f>
        <v>19406.774350460659</v>
      </c>
      <c r="I90" s="42"/>
      <c r="J90" s="42"/>
      <c r="K90" s="42"/>
      <c r="L90" s="42"/>
      <c r="M90" s="42"/>
      <c r="N90" s="42"/>
      <c r="O90" s="42"/>
      <c r="P90" s="42"/>
      <c r="Q90" s="43"/>
      <c r="R90" s="44"/>
    </row>
    <row r="91" spans="1:18" x14ac:dyDescent="0.25">
      <c r="A91" s="38"/>
      <c r="B91" s="17" t="s">
        <v>11</v>
      </c>
      <c r="C91" s="64">
        <v>71</v>
      </c>
      <c r="H91" s="86">
        <f>($T$52+C91*$T$53)*$T$69</f>
        <v>23328.035695822087</v>
      </c>
      <c r="I91" s="42"/>
      <c r="J91" s="42"/>
      <c r="K91" s="42"/>
      <c r="L91" s="42"/>
      <c r="M91" s="42"/>
      <c r="N91" s="42"/>
      <c r="O91" s="42"/>
      <c r="P91" s="42"/>
      <c r="Q91" s="43"/>
      <c r="R91" s="44"/>
    </row>
    <row r="92" spans="1:18" x14ac:dyDescent="0.25">
      <c r="A92" s="38"/>
      <c r="B92" s="33" t="s">
        <v>12</v>
      </c>
      <c r="C92" s="65">
        <v>72</v>
      </c>
      <c r="H92" s="87">
        <f>($T$52+C92*$T$53)*$T$70</f>
        <v>12102.083245834756</v>
      </c>
      <c r="I92" s="42"/>
      <c r="J92" s="42"/>
      <c r="K92" s="42"/>
      <c r="L92" s="42"/>
      <c r="M92" s="42"/>
      <c r="N92" s="42"/>
      <c r="O92" s="42"/>
      <c r="P92" s="42"/>
      <c r="Q92" s="43"/>
      <c r="R92" s="44"/>
    </row>
    <row r="93" spans="1:18" x14ac:dyDescent="0.25">
      <c r="C93" s="66"/>
      <c r="I93" s="44"/>
      <c r="J93" s="44"/>
      <c r="K93" s="44"/>
      <c r="L93" s="44"/>
      <c r="M93" s="44"/>
      <c r="N93" s="44"/>
      <c r="O93" s="44"/>
      <c r="P93" s="44"/>
      <c r="Q93" s="47"/>
      <c r="R93" s="44"/>
    </row>
    <row r="94" spans="1:18" x14ac:dyDescent="0.25">
      <c r="C94" s="66"/>
      <c r="I94" s="44"/>
      <c r="J94" s="44"/>
      <c r="K94" s="44"/>
      <c r="L94" s="44"/>
      <c r="M94" s="44"/>
      <c r="N94" s="44"/>
      <c r="O94" s="44"/>
      <c r="P94" s="44"/>
      <c r="Q94" s="47"/>
      <c r="R94" s="44"/>
    </row>
    <row r="95" spans="1:18" x14ac:dyDescent="0.25">
      <c r="C95" s="66"/>
      <c r="I95" s="44"/>
      <c r="J95" s="44"/>
      <c r="K95" s="44"/>
      <c r="L95" s="44"/>
      <c r="M95" s="44"/>
      <c r="N95" s="44"/>
      <c r="O95" s="44"/>
      <c r="P95" s="44"/>
      <c r="Q95" s="47"/>
      <c r="R95" s="44"/>
    </row>
    <row r="96" spans="1:18" x14ac:dyDescent="0.25">
      <c r="C96" s="66"/>
      <c r="I96" s="44"/>
      <c r="J96" s="44"/>
      <c r="K96" s="44"/>
      <c r="L96" s="44"/>
      <c r="M96" s="44"/>
      <c r="N96" s="44"/>
      <c r="O96" s="44"/>
      <c r="P96" s="44"/>
      <c r="Q96" s="47"/>
      <c r="R96" s="44"/>
    </row>
    <row r="97" spans="9:18" x14ac:dyDescent="0.25">
      <c r="I97" s="44"/>
      <c r="J97" s="44"/>
      <c r="K97" s="44"/>
      <c r="L97" s="44"/>
      <c r="M97" s="44"/>
      <c r="N97" s="44"/>
      <c r="O97" s="44"/>
      <c r="P97" s="44"/>
      <c r="Q97" s="47"/>
      <c r="R97" s="44"/>
    </row>
    <row r="98" spans="9:18" x14ac:dyDescent="0.25">
      <c r="I98" s="44"/>
      <c r="J98" s="44"/>
      <c r="K98" s="44"/>
      <c r="L98" s="44"/>
      <c r="M98" s="44"/>
      <c r="N98" s="44"/>
      <c r="O98" s="44"/>
      <c r="P98" s="44"/>
      <c r="Q98" s="47"/>
      <c r="R98" s="44"/>
    </row>
    <row r="99" spans="9:18" x14ac:dyDescent="0.25">
      <c r="I99" s="44"/>
      <c r="J99" s="44"/>
      <c r="K99" s="44"/>
      <c r="L99" s="44"/>
      <c r="M99" s="44"/>
      <c r="N99" s="44"/>
      <c r="O99" s="44"/>
      <c r="P99" s="44"/>
      <c r="Q99" s="47"/>
      <c r="R99" s="44"/>
    </row>
    <row r="100" spans="9:18" x14ac:dyDescent="0.25">
      <c r="I100" s="44"/>
      <c r="J100" s="44"/>
      <c r="K100" s="44"/>
      <c r="L100" s="44"/>
      <c r="M100" s="44"/>
      <c r="N100" s="44"/>
      <c r="O100" s="44"/>
      <c r="P100" s="44"/>
      <c r="Q100" s="47"/>
      <c r="R100" s="44"/>
    </row>
    <row r="101" spans="9:18" x14ac:dyDescent="0.25">
      <c r="I101" s="44"/>
      <c r="J101" s="44"/>
      <c r="K101" s="44"/>
      <c r="L101" s="44"/>
      <c r="M101" s="44"/>
      <c r="N101" s="44"/>
      <c r="O101" s="44"/>
      <c r="P101" s="44"/>
      <c r="Q101" s="47"/>
      <c r="R101" s="44"/>
    </row>
    <row r="102" spans="9:18" x14ac:dyDescent="0.25">
      <c r="I102" s="44"/>
      <c r="J102" s="44"/>
      <c r="K102" s="44"/>
      <c r="L102" s="44"/>
      <c r="M102" s="44"/>
      <c r="N102" s="44"/>
      <c r="O102" s="44"/>
      <c r="P102" s="44"/>
      <c r="Q102" s="47"/>
      <c r="R102" s="44"/>
    </row>
    <row r="103" spans="9:18" x14ac:dyDescent="0.25">
      <c r="I103" s="44"/>
      <c r="J103" s="44"/>
      <c r="K103" s="44"/>
      <c r="L103" s="44"/>
      <c r="M103" s="44"/>
      <c r="N103" s="44"/>
      <c r="O103" s="44"/>
      <c r="P103" s="44"/>
      <c r="Q103" s="47"/>
      <c r="R103" s="44"/>
    </row>
    <row r="104" spans="9:18" x14ac:dyDescent="0.25">
      <c r="I104" s="44"/>
      <c r="J104" s="44"/>
      <c r="K104" s="44"/>
      <c r="L104" s="44"/>
      <c r="M104" s="44"/>
      <c r="N104" s="44"/>
      <c r="O104" s="44"/>
      <c r="P104" s="44"/>
      <c r="Q104" s="47"/>
      <c r="R104" s="44"/>
    </row>
    <row r="105" spans="9:18" x14ac:dyDescent="0.25">
      <c r="I105" s="44"/>
      <c r="J105" s="44"/>
      <c r="K105" s="44"/>
      <c r="L105" s="44"/>
      <c r="M105" s="44"/>
      <c r="N105" s="44"/>
      <c r="O105" s="44"/>
      <c r="P105" s="44"/>
      <c r="Q105" s="47"/>
      <c r="R105" s="44"/>
    </row>
    <row r="106" spans="9:18" x14ac:dyDescent="0.25">
      <c r="I106" s="44"/>
      <c r="J106" s="44"/>
      <c r="K106" s="44"/>
      <c r="L106" s="44"/>
      <c r="M106" s="44"/>
      <c r="N106" s="44"/>
      <c r="O106" s="44"/>
      <c r="P106" s="44"/>
      <c r="Q106" s="47"/>
      <c r="R106" s="44"/>
    </row>
    <row r="107" spans="9:18" x14ac:dyDescent="0.25">
      <c r="I107" s="44"/>
      <c r="J107" s="44"/>
      <c r="K107" s="44"/>
      <c r="L107" s="44"/>
      <c r="M107" s="44"/>
      <c r="N107" s="44"/>
      <c r="O107" s="44"/>
      <c r="P107" s="44"/>
      <c r="Q107" s="47"/>
      <c r="R107" s="44"/>
    </row>
    <row r="108" spans="9:18" x14ac:dyDescent="0.25">
      <c r="I108" s="44"/>
      <c r="J108" s="44"/>
      <c r="K108" s="44"/>
      <c r="L108" s="44"/>
      <c r="M108" s="44"/>
      <c r="N108" s="44"/>
      <c r="O108" s="44"/>
      <c r="P108" s="44"/>
      <c r="Q108" s="47"/>
      <c r="R108" s="44"/>
    </row>
    <row r="109" spans="9:18" x14ac:dyDescent="0.25">
      <c r="I109" s="44"/>
      <c r="J109" s="44"/>
      <c r="K109" s="44"/>
      <c r="L109" s="44"/>
      <c r="M109" s="44"/>
      <c r="N109" s="44"/>
      <c r="O109" s="44"/>
      <c r="P109" s="44"/>
      <c r="Q109" s="47"/>
      <c r="R109" s="44"/>
    </row>
    <row r="110" spans="9:18" x14ac:dyDescent="0.25">
      <c r="I110" s="44"/>
      <c r="J110" s="44"/>
      <c r="K110" s="44"/>
      <c r="L110" s="44"/>
      <c r="M110" s="44"/>
      <c r="N110" s="44"/>
      <c r="O110" s="44"/>
      <c r="P110" s="44"/>
      <c r="Q110" s="47"/>
      <c r="R110" s="44"/>
    </row>
    <row r="111" spans="9:18" x14ac:dyDescent="0.25">
      <c r="I111" s="44"/>
      <c r="J111" s="44"/>
      <c r="K111" s="44"/>
      <c r="L111" s="44"/>
      <c r="M111" s="44"/>
      <c r="N111" s="44"/>
      <c r="O111" s="44"/>
      <c r="P111" s="44"/>
      <c r="Q111" s="47"/>
      <c r="R111" s="44"/>
    </row>
    <row r="112" spans="9:18" x14ac:dyDescent="0.25">
      <c r="I112" s="44"/>
      <c r="J112" s="44"/>
      <c r="K112" s="44"/>
      <c r="L112" s="44"/>
      <c r="M112" s="44"/>
      <c r="N112" s="44"/>
      <c r="O112" s="44"/>
      <c r="P112" s="44"/>
      <c r="Q112" s="47"/>
      <c r="R112" s="44"/>
    </row>
    <row r="113" spans="9:18" x14ac:dyDescent="0.25">
      <c r="I113" s="44"/>
      <c r="J113" s="44"/>
      <c r="K113" s="44"/>
      <c r="L113" s="44"/>
      <c r="M113" s="44"/>
      <c r="N113" s="44"/>
      <c r="O113" s="44"/>
      <c r="P113" s="44"/>
      <c r="Q113" s="47"/>
      <c r="R113" s="44"/>
    </row>
    <row r="114" spans="9:18" x14ac:dyDescent="0.25">
      <c r="I114" s="44"/>
      <c r="J114" s="44"/>
      <c r="K114" s="44"/>
      <c r="L114" s="44"/>
      <c r="M114" s="44"/>
      <c r="N114" s="44"/>
      <c r="O114" s="44"/>
      <c r="P114" s="44"/>
      <c r="Q114" s="47"/>
      <c r="R114" s="44"/>
    </row>
    <row r="115" spans="9:18" x14ac:dyDescent="0.25">
      <c r="I115" s="44"/>
      <c r="J115" s="44"/>
      <c r="K115" s="44"/>
      <c r="L115" s="44"/>
      <c r="M115" s="44"/>
      <c r="N115" s="44"/>
      <c r="O115" s="44"/>
      <c r="P115" s="44"/>
      <c r="Q115" s="47"/>
      <c r="R115" s="44"/>
    </row>
  </sheetData>
  <phoneticPr fontId="0" type="noConversion"/>
  <pageMargins left="0.75" right="0.75" top="0.51" bottom="0.54" header="0.5" footer="0.42"/>
  <pageSetup paperSize="9" scale="43" orientation="landscape" horizontalDpi="300" verticalDpi="300" r:id="rId2"/>
  <headerFooter alignWithMargins="0">
    <oddFooter>&amp;LCR - &amp;D &amp;T&amp;R&amp;F - &amp;A</oddFooter>
  </headerFooter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115"/>
  <sheetViews>
    <sheetView showFormulas="1" topLeftCell="P1" zoomScale="80" zoomScaleNormal="80" workbookViewId="0"/>
  </sheetViews>
  <sheetFormatPr defaultRowHeight="12.5" x14ac:dyDescent="0.25"/>
  <cols>
    <col min="1" max="2" width="8.453125" customWidth="1"/>
    <col min="3" max="4" width="8.453125" style="2" customWidth="1"/>
    <col min="5" max="5" width="13.81640625" style="2" customWidth="1"/>
    <col min="6" max="6" width="9.54296875" style="2" bestFit="1" customWidth="1"/>
    <col min="7" max="7" width="9.453125" style="2" customWidth="1"/>
    <col min="8" max="8" width="8.453125" customWidth="1"/>
    <col min="9" max="9" width="3.1796875" customWidth="1"/>
    <col min="10" max="12" width="8.54296875" customWidth="1"/>
    <col min="13" max="13" width="12.26953125" customWidth="1"/>
    <col min="14" max="16" width="8.54296875" customWidth="1"/>
    <col min="17" max="17" width="8.54296875" style="3" customWidth="1"/>
    <col min="19" max="19" width="26.1796875" bestFit="1" customWidth="1"/>
  </cols>
  <sheetData>
    <row r="1" spans="1:12" ht="13" x14ac:dyDescent="0.3">
      <c r="A1" s="72" t="s">
        <v>68</v>
      </c>
      <c r="B1" s="51"/>
    </row>
    <row r="3" spans="1:12" ht="13" x14ac:dyDescent="0.3">
      <c r="B3" s="4" t="s">
        <v>0</v>
      </c>
      <c r="C3" s="5" t="s">
        <v>61</v>
      </c>
      <c r="D3" s="5" t="s">
        <v>62</v>
      </c>
      <c r="E3" s="5" t="s">
        <v>63</v>
      </c>
      <c r="F3" s="5" t="s">
        <v>64</v>
      </c>
      <c r="G3" s="6" t="s">
        <v>65</v>
      </c>
    </row>
    <row r="4" spans="1:12" ht="13" x14ac:dyDescent="0.3">
      <c r="B4" s="7" t="s">
        <v>1</v>
      </c>
      <c r="C4" s="8">
        <v>2000</v>
      </c>
      <c r="D4" s="8">
        <v>3000</v>
      </c>
      <c r="E4" s="8">
        <v>2000</v>
      </c>
      <c r="F4" s="8">
        <v>5000</v>
      </c>
      <c r="G4" s="9">
        <v>5000</v>
      </c>
      <c r="K4" s="23" t="s">
        <v>22</v>
      </c>
      <c r="L4" s="23" t="s">
        <v>23</v>
      </c>
    </row>
    <row r="5" spans="1:12" ht="13" x14ac:dyDescent="0.3">
      <c r="B5" s="7" t="s">
        <v>2</v>
      </c>
      <c r="C5" s="8">
        <v>3000</v>
      </c>
      <c r="D5" s="8">
        <v>4000</v>
      </c>
      <c r="E5" s="8">
        <v>5000</v>
      </c>
      <c r="F5" s="8">
        <v>4000</v>
      </c>
      <c r="G5" s="9">
        <v>2000</v>
      </c>
    </row>
    <row r="6" spans="1:12" ht="13" x14ac:dyDescent="0.3">
      <c r="B6" s="7" t="s">
        <v>3</v>
      </c>
      <c r="C6" s="8">
        <v>3000</v>
      </c>
      <c r="D6" s="8">
        <v>3000</v>
      </c>
      <c r="E6" s="8">
        <v>5000</v>
      </c>
      <c r="F6" s="8">
        <v>4000</v>
      </c>
      <c r="G6" s="9">
        <v>3000</v>
      </c>
    </row>
    <row r="7" spans="1:12" ht="13" x14ac:dyDescent="0.3">
      <c r="B7" s="7" t="s">
        <v>4</v>
      </c>
      <c r="C7" s="8">
        <v>3000</v>
      </c>
      <c r="D7" s="8">
        <v>5000</v>
      </c>
      <c r="E7" s="8">
        <v>3000</v>
      </c>
      <c r="F7" s="8">
        <v>2000</v>
      </c>
      <c r="G7" s="9">
        <v>2000</v>
      </c>
    </row>
    <row r="8" spans="1:12" ht="13" x14ac:dyDescent="0.3">
      <c r="B8" s="7" t="s">
        <v>5</v>
      </c>
      <c r="C8" s="8">
        <v>4000</v>
      </c>
      <c r="D8" s="8">
        <v>5000</v>
      </c>
      <c r="E8" s="8">
        <v>4000</v>
      </c>
      <c r="F8" s="8">
        <v>5000</v>
      </c>
      <c r="G8" s="9">
        <v>7000</v>
      </c>
    </row>
    <row r="9" spans="1:12" ht="13" x14ac:dyDescent="0.3">
      <c r="B9" s="7" t="s">
        <v>6</v>
      </c>
      <c r="C9" s="8">
        <v>6000</v>
      </c>
      <c r="D9" s="8">
        <v>8000</v>
      </c>
      <c r="E9" s="8">
        <v>6000</v>
      </c>
      <c r="F9" s="8">
        <v>7000</v>
      </c>
      <c r="G9" s="9">
        <v>6000</v>
      </c>
    </row>
    <row r="10" spans="1:12" ht="13" x14ac:dyDescent="0.3">
      <c r="B10" s="7" t="s">
        <v>7</v>
      </c>
      <c r="C10" s="8">
        <v>7000</v>
      </c>
      <c r="D10" s="8">
        <v>3000</v>
      </c>
      <c r="E10" s="8">
        <v>7000</v>
      </c>
      <c r="F10" s="8">
        <v>10000</v>
      </c>
      <c r="G10" s="9">
        <v>8000</v>
      </c>
    </row>
    <row r="11" spans="1:12" ht="13" x14ac:dyDescent="0.3">
      <c r="B11" s="7" t="s">
        <v>8</v>
      </c>
      <c r="C11" s="8">
        <v>6000</v>
      </c>
      <c r="D11" s="8">
        <v>8000</v>
      </c>
      <c r="E11" s="8">
        <v>10000</v>
      </c>
      <c r="F11" s="8">
        <v>14000</v>
      </c>
      <c r="G11" s="9">
        <v>10000</v>
      </c>
    </row>
    <row r="12" spans="1:12" ht="13" x14ac:dyDescent="0.3">
      <c r="B12" s="7" t="s">
        <v>9</v>
      </c>
      <c r="C12" s="8">
        <v>10000</v>
      </c>
      <c r="D12" s="8">
        <v>12000</v>
      </c>
      <c r="E12" s="8">
        <v>15000</v>
      </c>
      <c r="F12" s="8">
        <v>16000</v>
      </c>
      <c r="G12" s="9">
        <v>20000</v>
      </c>
    </row>
    <row r="13" spans="1:12" ht="13" x14ac:dyDescent="0.3">
      <c r="B13" s="7" t="s">
        <v>10</v>
      </c>
      <c r="C13" s="8">
        <v>12000</v>
      </c>
      <c r="D13" s="8">
        <v>12000</v>
      </c>
      <c r="E13" s="8">
        <v>15000</v>
      </c>
      <c r="F13" s="8">
        <v>16000</v>
      </c>
      <c r="G13" s="9">
        <v>20000</v>
      </c>
    </row>
    <row r="14" spans="1:12" ht="13" x14ac:dyDescent="0.3">
      <c r="B14" s="7" t="s">
        <v>11</v>
      </c>
      <c r="C14" s="8">
        <v>14000</v>
      </c>
      <c r="D14" s="8">
        <v>16000</v>
      </c>
      <c r="E14" s="8">
        <v>18000</v>
      </c>
      <c r="F14" s="8">
        <v>20000</v>
      </c>
      <c r="G14" s="9">
        <v>22000</v>
      </c>
    </row>
    <row r="15" spans="1:12" ht="13" x14ac:dyDescent="0.3">
      <c r="B15" s="7" t="s">
        <v>12</v>
      </c>
      <c r="C15" s="8">
        <v>8000</v>
      </c>
      <c r="D15" s="8">
        <v>10000</v>
      </c>
      <c r="E15" s="8">
        <v>8000</v>
      </c>
      <c r="F15" s="8">
        <v>12000</v>
      </c>
      <c r="G15" s="9">
        <v>8000</v>
      </c>
    </row>
    <row r="16" spans="1:12" ht="13" x14ac:dyDescent="0.3">
      <c r="B16" s="4" t="s">
        <v>13</v>
      </c>
      <c r="C16" s="10">
        <f>SUM(C4:C15)</f>
        <v>78000</v>
      </c>
      <c r="D16" s="10">
        <f>SUM(D4:D15)</f>
        <v>89000</v>
      </c>
      <c r="E16" s="10">
        <f>SUM(E4:E15)</f>
        <v>98000</v>
      </c>
      <c r="F16" s="10">
        <f>SUM(F4:F15)</f>
        <v>115000</v>
      </c>
      <c r="G16" s="11">
        <f>SUM(G4:G15)</f>
        <v>113000</v>
      </c>
    </row>
    <row r="17" spans="1:17" ht="13" x14ac:dyDescent="0.3">
      <c r="B17" s="68"/>
      <c r="C17" s="8"/>
      <c r="D17" s="8"/>
      <c r="E17" s="8"/>
      <c r="F17" s="8"/>
      <c r="G17" s="8"/>
    </row>
    <row r="18" spans="1:17" ht="13" x14ac:dyDescent="0.3">
      <c r="A18" s="23" t="s">
        <v>59</v>
      </c>
      <c r="B18" s="68"/>
      <c r="C18" s="69"/>
      <c r="D18" s="8"/>
      <c r="E18" s="8"/>
      <c r="F18" s="8"/>
      <c r="G18" s="8"/>
    </row>
    <row r="19" spans="1:17" ht="8.25" customHeight="1" x14ac:dyDescent="0.25"/>
    <row r="20" spans="1:17" s="16" customFormat="1" ht="61.5" customHeight="1" x14ac:dyDescent="0.4">
      <c r="A20" s="12" t="s">
        <v>14</v>
      </c>
      <c r="B20" s="12" t="s">
        <v>15</v>
      </c>
      <c r="C20" s="60" t="s">
        <v>58</v>
      </c>
      <c r="D20" s="52" t="s">
        <v>51</v>
      </c>
      <c r="E20" s="12" t="s">
        <v>52</v>
      </c>
      <c r="F20" s="12" t="s">
        <v>53</v>
      </c>
      <c r="G20" s="12" t="s">
        <v>54</v>
      </c>
      <c r="H20" s="13" t="s">
        <v>16</v>
      </c>
      <c r="I20" s="14"/>
      <c r="J20" s="12" t="s">
        <v>55</v>
      </c>
      <c r="K20" s="12" t="s">
        <v>56</v>
      </c>
      <c r="L20" s="71" t="s">
        <v>67</v>
      </c>
      <c r="M20" s="12" t="s">
        <v>17</v>
      </c>
      <c r="N20" s="12" t="s">
        <v>18</v>
      </c>
      <c r="O20" s="12" t="s">
        <v>19</v>
      </c>
      <c r="P20" s="12" t="s">
        <v>20</v>
      </c>
      <c r="Q20" s="15" t="s">
        <v>21</v>
      </c>
    </row>
    <row r="21" spans="1:17" x14ac:dyDescent="0.25">
      <c r="A21" s="17" t="s">
        <v>61</v>
      </c>
      <c r="B21" s="17" t="s">
        <v>1</v>
      </c>
      <c r="C21" s="61">
        <v>1</v>
      </c>
      <c r="D21" s="53">
        <v>2000</v>
      </c>
      <c r="E21" s="18"/>
      <c r="F21" s="18">
        <f t="shared" ref="F21:F80" si="0">$T$52+C21*$T$53</f>
        <v>6067.5063021662454</v>
      </c>
      <c r="G21" s="19">
        <f t="shared" ref="G21:G80" si="1">D21/F21</f>
        <v>0.32962470913066083</v>
      </c>
      <c r="H21" s="20">
        <f>($T$52+C21*$T$53)*$T$59</f>
        <v>2588.4499246394294</v>
      </c>
      <c r="I21" s="21"/>
      <c r="J21" s="20">
        <f t="shared" ref="J21:J80" si="2">H21-D21</f>
        <v>588.44992463942936</v>
      </c>
      <c r="K21" s="20">
        <f t="shared" ref="K21:K80" si="3">ABS(J21)</f>
        <v>588.44992463942936</v>
      </c>
      <c r="L21" s="20">
        <f>SUM($J$21:J21)</f>
        <v>588.44992463942936</v>
      </c>
      <c r="M21" s="20">
        <f>SUMSQ($J$21:J21)/C21</f>
        <v>346273.31380815007</v>
      </c>
      <c r="N21" s="20">
        <f>SUM($K$21:K21)/C21</f>
        <v>588.44992463942936</v>
      </c>
      <c r="O21" s="20">
        <f t="shared" ref="O21:O80" si="4">K21/D21*100</f>
        <v>29.422496231971468</v>
      </c>
      <c r="P21" s="20">
        <f>AVERAGE($O$21:O21)</f>
        <v>29.422496231971468</v>
      </c>
      <c r="Q21" s="22">
        <f>SUM($J$21:J21)/N21</f>
        <v>1</v>
      </c>
    </row>
    <row r="22" spans="1:17" x14ac:dyDescent="0.25">
      <c r="A22" s="17"/>
      <c r="B22" s="17" t="s">
        <v>2</v>
      </c>
      <c r="C22" s="61">
        <v>2</v>
      </c>
      <c r="D22" s="53">
        <v>3000</v>
      </c>
      <c r="E22" s="18"/>
      <c r="F22" s="18">
        <f t="shared" si="0"/>
        <v>6137.7520866502527</v>
      </c>
      <c r="G22" s="19">
        <f t="shared" si="1"/>
        <v>0.48877829499257014</v>
      </c>
      <c r="H22" s="20">
        <f>($T$52+C22*$T$53)*$T$60</f>
        <v>2912.6473251781267</v>
      </c>
      <c r="I22" s="21"/>
      <c r="J22" s="20">
        <f t="shared" si="2"/>
        <v>-87.352674821873279</v>
      </c>
      <c r="K22" s="20">
        <f t="shared" si="3"/>
        <v>87.352674821873279</v>
      </c>
      <c r="L22" s="20">
        <f>SUM($J$21:J22)</f>
        <v>501.09724981755608</v>
      </c>
      <c r="M22" s="20">
        <f>SUMSQ($J$21:J22)/C22</f>
        <v>176951.901803343</v>
      </c>
      <c r="N22" s="20">
        <f>SUM($K$21:K22)/C22</f>
        <v>337.90129973065132</v>
      </c>
      <c r="O22" s="20">
        <f t="shared" si="4"/>
        <v>2.9117558273957762</v>
      </c>
      <c r="P22" s="20">
        <f>AVERAGE($O$21:O22)</f>
        <v>16.167126029683622</v>
      </c>
      <c r="Q22" s="22">
        <f>SUM($J$21:J22)/N22</f>
        <v>1.4829692878275162</v>
      </c>
    </row>
    <row r="23" spans="1:17" x14ac:dyDescent="0.25">
      <c r="A23" s="17"/>
      <c r="B23" s="17" t="s">
        <v>3</v>
      </c>
      <c r="C23" s="61">
        <v>3</v>
      </c>
      <c r="D23" s="53">
        <v>3000</v>
      </c>
      <c r="E23" s="18"/>
      <c r="F23" s="18">
        <f t="shared" si="0"/>
        <v>6207.9978711342592</v>
      </c>
      <c r="G23" s="19">
        <f t="shared" si="1"/>
        <v>0.48324758839710619</v>
      </c>
      <c r="H23" s="20">
        <f>($T$52+C23*$T$53)*$T$61</f>
        <v>2871.9604542679253</v>
      </c>
      <c r="I23" s="21"/>
      <c r="J23" s="20">
        <f t="shared" si="2"/>
        <v>-128.03954573207466</v>
      </c>
      <c r="K23" s="20">
        <f t="shared" si="3"/>
        <v>128.03954573207466</v>
      </c>
      <c r="L23" s="20">
        <f>SUM($J$21:J23)</f>
        <v>373.05770408548142</v>
      </c>
      <c r="M23" s="20">
        <f>SUMSQ($J$21:J23)/C23</f>
        <v>123432.64295932068</v>
      </c>
      <c r="N23" s="20">
        <f>SUM($K$21:K23)/C23</f>
        <v>267.94738173112574</v>
      </c>
      <c r="O23" s="20">
        <f t="shared" si="4"/>
        <v>4.2679848577358213</v>
      </c>
      <c r="P23" s="20">
        <f>AVERAGE($O$21:O23)</f>
        <v>12.200745639034354</v>
      </c>
      <c r="Q23" s="22">
        <f>SUM($J$21:J23)/N23</f>
        <v>1.3922797143053616</v>
      </c>
    </row>
    <row r="24" spans="1:17" x14ac:dyDescent="0.25">
      <c r="A24" s="17"/>
      <c r="B24" s="17" t="s">
        <v>4</v>
      </c>
      <c r="C24" s="61">
        <v>4</v>
      </c>
      <c r="D24" s="53">
        <v>3000</v>
      </c>
      <c r="E24" s="18"/>
      <c r="F24" s="18">
        <f t="shared" si="0"/>
        <v>6278.2436556182656</v>
      </c>
      <c r="G24" s="19">
        <f t="shared" si="1"/>
        <v>0.4778406453396189</v>
      </c>
      <c r="H24" s="20">
        <f>($T$52+C24*$T$53)*$T$62</f>
        <v>2499.9982399114092</v>
      </c>
      <c r="I24" s="21"/>
      <c r="J24" s="20">
        <f t="shared" si="2"/>
        <v>-500.0017600885908</v>
      </c>
      <c r="K24" s="20">
        <f t="shared" si="3"/>
        <v>500.0017600885908</v>
      </c>
      <c r="L24" s="20">
        <f>SUM($J$21:J24)</f>
        <v>-126.94405600310938</v>
      </c>
      <c r="M24" s="20">
        <f>SUMSQ($J$21:J24)/C24</f>
        <v>155074.92224241269</v>
      </c>
      <c r="N24" s="20">
        <f>SUM($K$21:K24)/C24</f>
        <v>325.96097632049202</v>
      </c>
      <c r="O24" s="20">
        <f t="shared" si="4"/>
        <v>16.666725336286358</v>
      </c>
      <c r="P24" s="20">
        <f>AVERAGE($O$21:O24)</f>
        <v>13.317240563347355</v>
      </c>
      <c r="Q24" s="22">
        <f>SUM($J$21:J24)/N24</f>
        <v>-0.3894455631961759</v>
      </c>
    </row>
    <row r="25" spans="1:17" x14ac:dyDescent="0.25">
      <c r="A25" s="17"/>
      <c r="B25" s="17" t="s">
        <v>5</v>
      </c>
      <c r="C25" s="61">
        <v>5</v>
      </c>
      <c r="D25" s="53">
        <v>4000</v>
      </c>
      <c r="E25" s="18"/>
      <c r="F25" s="18">
        <f t="shared" si="0"/>
        <v>6348.4894401022721</v>
      </c>
      <c r="G25" s="19">
        <f t="shared" si="1"/>
        <v>0.63007114333887293</v>
      </c>
      <c r="H25" s="20">
        <f>($T$52+C25*$T$53)*$T$63</f>
        <v>3944.414885023808</v>
      </c>
      <c r="I25" s="21"/>
      <c r="J25" s="20">
        <f t="shared" si="2"/>
        <v>-55.585114976192017</v>
      </c>
      <c r="K25" s="20">
        <f t="shared" si="3"/>
        <v>55.585114976192017</v>
      </c>
      <c r="L25" s="20">
        <f>SUM($J$21:J25)</f>
        <v>-182.5291709793014</v>
      </c>
      <c r="M25" s="20">
        <f>SUMSQ($J$21:J25)/C25</f>
        <v>124677.87879531346</v>
      </c>
      <c r="N25" s="20">
        <f>SUM($K$21:K25)/C25</f>
        <v>271.88580405163202</v>
      </c>
      <c r="O25" s="20">
        <f t="shared" si="4"/>
        <v>1.3896278744048003</v>
      </c>
      <c r="P25" s="20">
        <f>AVERAGE($O$21:O25)</f>
        <v>10.931718025558844</v>
      </c>
      <c r="Q25" s="22">
        <f>SUM($J$21:J25)/N25</f>
        <v>-0.67134498476661364</v>
      </c>
    </row>
    <row r="26" spans="1:17" x14ac:dyDescent="0.25">
      <c r="A26" s="17"/>
      <c r="B26" s="17" t="s">
        <v>6</v>
      </c>
      <c r="C26" s="61">
        <v>6</v>
      </c>
      <c r="D26" s="53">
        <v>6000</v>
      </c>
      <c r="E26" s="18"/>
      <c r="F26" s="18">
        <f t="shared" si="0"/>
        <v>6418.7352245862794</v>
      </c>
      <c r="G26" s="19">
        <f t="shared" si="1"/>
        <v>0.93476359283642685</v>
      </c>
      <c r="H26" s="20">
        <f>($T$52+C26*$T$53)*$T$64</f>
        <v>5355.6958629717747</v>
      </c>
      <c r="I26" s="21"/>
      <c r="J26" s="20">
        <f t="shared" si="2"/>
        <v>-644.30413702822534</v>
      </c>
      <c r="K26" s="20">
        <f t="shared" si="3"/>
        <v>644.30413702822534</v>
      </c>
      <c r="L26" s="20">
        <f>SUM($J$21:J26)</f>
        <v>-826.83330800752674</v>
      </c>
      <c r="M26" s="20">
        <f>SUMSQ($J$21:J26)/C26</f>
        <v>173086.20249470891</v>
      </c>
      <c r="N26" s="20">
        <f>SUM($K$21:K26)/C26</f>
        <v>333.95552621439759</v>
      </c>
      <c r="O26" s="20">
        <f t="shared" si="4"/>
        <v>10.738402283803755</v>
      </c>
      <c r="P26" s="20">
        <f>AVERAGE($O$21:O26)</f>
        <v>10.899498735266329</v>
      </c>
      <c r="Q26" s="22">
        <f>SUM($J$21:J26)/N26</f>
        <v>-2.4758785020874439</v>
      </c>
    </row>
    <row r="27" spans="1:17" x14ac:dyDescent="0.25">
      <c r="A27" s="17"/>
      <c r="B27" s="17" t="s">
        <v>7</v>
      </c>
      <c r="C27" s="61">
        <v>7</v>
      </c>
      <c r="D27" s="53">
        <v>7000</v>
      </c>
      <c r="E27" s="18">
        <f t="shared" ref="E27:E74" si="5">(D21+D33+2*SUM(D22:D32))/(2*12)</f>
        <v>6541.666666666667</v>
      </c>
      <c r="F27" s="18">
        <f t="shared" si="0"/>
        <v>6488.9810090702858</v>
      </c>
      <c r="G27" s="19">
        <f t="shared" si="1"/>
        <v>1.0787518086761869</v>
      </c>
      <c r="H27" s="20">
        <f>($T$52+C27*$T$53)*$T$65</f>
        <v>5534.3376596267271</v>
      </c>
      <c r="I27" s="21"/>
      <c r="J27" s="20">
        <f t="shared" si="2"/>
        <v>-1465.6623403732729</v>
      </c>
      <c r="K27" s="20">
        <f t="shared" si="3"/>
        <v>1465.6623403732729</v>
      </c>
      <c r="L27" s="20">
        <f>SUM($J$21:J27)</f>
        <v>-2292.4956483807996</v>
      </c>
      <c r="M27" s="20">
        <f>SUMSQ($J$21:J27)/C27</f>
        <v>455240.47299381613</v>
      </c>
      <c r="N27" s="20">
        <f>SUM($K$21:K27)/C27</f>
        <v>495.62792823709407</v>
      </c>
      <c r="O27" s="20">
        <f t="shared" si="4"/>
        <v>20.9380334339039</v>
      </c>
      <c r="P27" s="20">
        <f>AVERAGE($O$21:O27)</f>
        <v>12.333575120785982</v>
      </c>
      <c r="Q27" s="22">
        <f>SUM($J$21:J27)/N27</f>
        <v>-4.625436779834037</v>
      </c>
    </row>
    <row r="28" spans="1:17" x14ac:dyDescent="0.25">
      <c r="A28" s="17"/>
      <c r="B28" s="17" t="s">
        <v>8</v>
      </c>
      <c r="C28" s="61">
        <v>8</v>
      </c>
      <c r="D28" s="53">
        <v>6000</v>
      </c>
      <c r="E28" s="18">
        <f t="shared" si="5"/>
        <v>6625</v>
      </c>
      <c r="F28" s="18">
        <f t="shared" si="0"/>
        <v>6559.2267935542923</v>
      </c>
      <c r="G28" s="19">
        <f t="shared" si="1"/>
        <v>0.91474196408274211</v>
      </c>
      <c r="H28" s="20">
        <f>($T$52+C28*$T$53)*$T$66</f>
        <v>7550.6784685009907</v>
      </c>
      <c r="I28" s="21"/>
      <c r="J28" s="20">
        <f t="shared" si="2"/>
        <v>1550.6784685009907</v>
      </c>
      <c r="K28" s="20">
        <f t="shared" si="3"/>
        <v>1550.6784685009907</v>
      </c>
      <c r="L28" s="20">
        <f>SUM($J$21:J28)</f>
        <v>-741.81717987980892</v>
      </c>
      <c r="M28" s="20">
        <f>SUMSQ($J$21:J28)/C28</f>
        <v>698910.87795366137</v>
      </c>
      <c r="N28" s="20">
        <f>SUM($K$21:K28)/C28</f>
        <v>627.50924577008118</v>
      </c>
      <c r="O28" s="20">
        <f t="shared" si="4"/>
        <v>25.844641141683176</v>
      </c>
      <c r="P28" s="20">
        <f>AVERAGE($O$21:O28)</f>
        <v>14.022458373398131</v>
      </c>
      <c r="Q28" s="22">
        <f>SUM($J$21:J28)/N28</f>
        <v>-1.1821613544027525</v>
      </c>
    </row>
    <row r="29" spans="1:17" x14ac:dyDescent="0.25">
      <c r="A29" s="17"/>
      <c r="B29" s="17" t="s">
        <v>9</v>
      </c>
      <c r="C29" s="61">
        <v>9</v>
      </c>
      <c r="D29" s="53">
        <v>10000</v>
      </c>
      <c r="E29" s="18">
        <f t="shared" si="5"/>
        <v>6666.666666666667</v>
      </c>
      <c r="F29" s="18">
        <f t="shared" si="0"/>
        <v>6629.4725780382996</v>
      </c>
      <c r="G29" s="19">
        <f t="shared" si="1"/>
        <v>1.5084156216479983</v>
      </c>
      <c r="H29" s="20">
        <f>($T$52+C29*$T$53)*$T$67</f>
        <v>11488.87589707732</v>
      </c>
      <c r="I29" s="21"/>
      <c r="J29" s="20">
        <f t="shared" si="2"/>
        <v>1488.8758970773197</v>
      </c>
      <c r="K29" s="20">
        <f t="shared" si="3"/>
        <v>1488.8758970773197</v>
      </c>
      <c r="L29" s="20">
        <f>SUM($J$21:J29)</f>
        <v>747.05871719751076</v>
      </c>
      <c r="M29" s="20">
        <f>SUMSQ($J$21:J29)/C29</f>
        <v>867559.82894745388</v>
      </c>
      <c r="N29" s="20">
        <f>SUM($K$21:K29)/C29</f>
        <v>723.21665147088549</v>
      </c>
      <c r="O29" s="20">
        <f t="shared" si="4"/>
        <v>14.888758970773196</v>
      </c>
      <c r="P29" s="20">
        <f>AVERAGE($O$21:O29)</f>
        <v>14.118713995328694</v>
      </c>
      <c r="Q29" s="22">
        <f>SUM($J$21:J29)/N29</f>
        <v>1.0329666990909778</v>
      </c>
    </row>
    <row r="30" spans="1:17" x14ac:dyDescent="0.25">
      <c r="A30" s="17"/>
      <c r="B30" s="17" t="s">
        <v>10</v>
      </c>
      <c r="C30" s="61">
        <v>10</v>
      </c>
      <c r="D30" s="53">
        <v>12000</v>
      </c>
      <c r="E30" s="18">
        <f t="shared" si="5"/>
        <v>6750</v>
      </c>
      <c r="F30" s="18">
        <f t="shared" si="0"/>
        <v>6699.7183625223061</v>
      </c>
      <c r="G30" s="19">
        <f t="shared" si="1"/>
        <v>1.7911200666474354</v>
      </c>
      <c r="H30" s="20">
        <f>($T$52+C30*$T$53)*$T$68</f>
        <v>11912.623965724744</v>
      </c>
      <c r="I30" s="21"/>
      <c r="J30" s="20">
        <f t="shared" si="2"/>
        <v>-87.376034275255734</v>
      </c>
      <c r="K30" s="20">
        <f t="shared" si="3"/>
        <v>87.376034275255734</v>
      </c>
      <c r="L30" s="20">
        <f>SUM($J$21:J30)</f>
        <v>659.68268292225503</v>
      </c>
      <c r="M30" s="20">
        <f>SUMSQ($J$21:J30)/C30</f>
        <v>781567.30318927555</v>
      </c>
      <c r="N30" s="20">
        <f>SUM($K$21:K30)/C30</f>
        <v>659.63258975132248</v>
      </c>
      <c r="O30" s="20">
        <f t="shared" si="4"/>
        <v>0.72813361896046447</v>
      </c>
      <c r="P30" s="20">
        <f>AVERAGE($O$21:O30)</f>
        <v>12.779655957691871</v>
      </c>
      <c r="Q30" s="22">
        <f>SUM($J$21:J30)/N30</f>
        <v>1.0000759410188502</v>
      </c>
    </row>
    <row r="31" spans="1:17" x14ac:dyDescent="0.25">
      <c r="A31" s="17"/>
      <c r="B31" s="17" t="s">
        <v>11</v>
      </c>
      <c r="C31" s="61">
        <v>11</v>
      </c>
      <c r="D31" s="53">
        <v>14000</v>
      </c>
      <c r="E31" s="18">
        <f t="shared" si="5"/>
        <v>6875</v>
      </c>
      <c r="F31" s="18">
        <f t="shared" si="0"/>
        <v>6769.9641470063125</v>
      </c>
      <c r="G31" s="19">
        <f t="shared" si="1"/>
        <v>2.0679577758459504</v>
      </c>
      <c r="H31" s="20">
        <f>($T$52+C31*$T$53)*$T$69</f>
        <v>14377.252362364457</v>
      </c>
      <c r="I31" s="21"/>
      <c r="J31" s="20">
        <f t="shared" si="2"/>
        <v>377.25236236445744</v>
      </c>
      <c r="K31" s="20">
        <f t="shared" si="3"/>
        <v>377.25236236445744</v>
      </c>
      <c r="L31" s="20">
        <f>SUM($J$21:J31)</f>
        <v>1036.9350452867125</v>
      </c>
      <c r="M31" s="20">
        <f>SUMSQ($J$21:J31)/C31</f>
        <v>723453.85243657441</v>
      </c>
      <c r="N31" s="20">
        <f>SUM($K$21:K31)/C31</f>
        <v>633.96165998888023</v>
      </c>
      <c r="O31" s="20">
        <f t="shared" si="4"/>
        <v>2.694659731174696</v>
      </c>
      <c r="P31" s="20">
        <f>AVERAGE($O$21:O31)</f>
        <v>11.862838118917582</v>
      </c>
      <c r="Q31" s="22">
        <f>SUM($J$21:J31)/N31</f>
        <v>1.635643148049206</v>
      </c>
    </row>
    <row r="32" spans="1:17" x14ac:dyDescent="0.25">
      <c r="A32" s="17"/>
      <c r="B32" s="17" t="s">
        <v>12</v>
      </c>
      <c r="C32" s="61">
        <v>12</v>
      </c>
      <c r="D32" s="53">
        <v>8000</v>
      </c>
      <c r="E32" s="18">
        <f t="shared" si="5"/>
        <v>7000</v>
      </c>
      <c r="F32" s="18">
        <f t="shared" si="0"/>
        <v>6840.2099314903189</v>
      </c>
      <c r="G32" s="19">
        <f t="shared" si="1"/>
        <v>1.1695547476065533</v>
      </c>
      <c r="H32" s="20">
        <f>($T$52+C32*$T$53)*$T$70</f>
        <v>7488.1150605929442</v>
      </c>
      <c r="I32" s="21"/>
      <c r="J32" s="20">
        <f t="shared" si="2"/>
        <v>-511.88493940705575</v>
      </c>
      <c r="K32" s="20">
        <f t="shared" si="3"/>
        <v>511.88493940705575</v>
      </c>
      <c r="L32" s="20">
        <f>SUM($J$21:J32)</f>
        <v>525.05010587965671</v>
      </c>
      <c r="M32" s="20">
        <f>SUMSQ($J$21:J32)/C32</f>
        <v>685001.54733284039</v>
      </c>
      <c r="N32" s="20">
        <f>SUM($K$21:K32)/C32</f>
        <v>623.78859994039487</v>
      </c>
      <c r="O32" s="20">
        <f t="shared" si="4"/>
        <v>6.3985617425881962</v>
      </c>
      <c r="P32" s="20">
        <f>AVERAGE($O$21:O32)</f>
        <v>11.407481754223467</v>
      </c>
      <c r="Q32" s="22">
        <f>SUM($J$21:J32)/N32</f>
        <v>0.84171160859596827</v>
      </c>
    </row>
    <row r="33" spans="1:24" x14ac:dyDescent="0.25">
      <c r="A33" s="17" t="s">
        <v>62</v>
      </c>
      <c r="B33" s="17" t="s">
        <v>1</v>
      </c>
      <c r="C33" s="61">
        <v>13</v>
      </c>
      <c r="D33" s="53">
        <v>3000</v>
      </c>
      <c r="E33" s="18">
        <f t="shared" si="5"/>
        <v>6916.666666666667</v>
      </c>
      <c r="F33" s="18">
        <f t="shared" si="0"/>
        <v>6910.4557159743263</v>
      </c>
      <c r="G33" s="19">
        <f t="shared" si="1"/>
        <v>0.43412477024708362</v>
      </c>
      <c r="H33" s="20">
        <f>($T$52+C33*$T$53)*$T$59</f>
        <v>2948.0593321924757</v>
      </c>
      <c r="I33" s="21"/>
      <c r="J33" s="20">
        <f t="shared" si="2"/>
        <v>-51.940667807524278</v>
      </c>
      <c r="K33" s="20">
        <f t="shared" si="3"/>
        <v>51.940667807524278</v>
      </c>
      <c r="L33" s="20">
        <f>SUM($J$21:J33)</f>
        <v>473.10943807213243</v>
      </c>
      <c r="M33" s="20">
        <f>SUMSQ($J$21:J33)/C33</f>
        <v>632516.64622818283</v>
      </c>
      <c r="N33" s="20">
        <f>SUM($K$21:K33)/C33</f>
        <v>579.80029746863556</v>
      </c>
      <c r="O33" s="20">
        <f t="shared" si="4"/>
        <v>1.7313555935841427</v>
      </c>
      <c r="P33" s="20">
        <f>AVERAGE($O$21:O33)</f>
        <v>10.66316435725121</v>
      </c>
      <c r="Q33" s="22">
        <f>SUM($J$21:J33)/N33</f>
        <v>0.81598688399728769</v>
      </c>
    </row>
    <row r="34" spans="1:24" x14ac:dyDescent="0.25">
      <c r="A34" s="17"/>
      <c r="B34" s="17" t="s">
        <v>2</v>
      </c>
      <c r="C34" s="61">
        <v>14</v>
      </c>
      <c r="D34" s="53">
        <v>4000</v>
      </c>
      <c r="E34" s="18">
        <f t="shared" si="5"/>
        <v>6833.333333333333</v>
      </c>
      <c r="F34" s="18">
        <f t="shared" si="0"/>
        <v>6980.7015004583327</v>
      </c>
      <c r="G34" s="19">
        <f t="shared" si="1"/>
        <v>0.57300831438464628</v>
      </c>
      <c r="H34" s="20">
        <f>($T$52+C34*$T$53)*$T$60</f>
        <v>3312.6658206674965</v>
      </c>
      <c r="I34" s="21"/>
      <c r="J34" s="20">
        <f t="shared" si="2"/>
        <v>-687.33417933250348</v>
      </c>
      <c r="K34" s="20">
        <f t="shared" si="3"/>
        <v>687.33417933250348</v>
      </c>
      <c r="L34" s="20">
        <f>SUM($J$21:J34)</f>
        <v>-214.22474126037105</v>
      </c>
      <c r="M34" s="20">
        <f>SUMSQ($J$21:J34)/C34</f>
        <v>621081.76250321872</v>
      </c>
      <c r="N34" s="20">
        <f>SUM($K$21:K34)/C34</f>
        <v>587.48128903034035</v>
      </c>
      <c r="O34" s="20">
        <f t="shared" si="4"/>
        <v>17.183354483312588</v>
      </c>
      <c r="P34" s="20">
        <f>AVERAGE($O$21:O34)</f>
        <v>11.128892223398452</v>
      </c>
      <c r="Q34" s="22">
        <f>SUM($J$21:J34)/N34</f>
        <v>-0.36464947098818573</v>
      </c>
    </row>
    <row r="35" spans="1:24" ht="13" x14ac:dyDescent="0.3">
      <c r="A35" s="17"/>
      <c r="B35" s="17" t="s">
        <v>3</v>
      </c>
      <c r="C35" s="61">
        <v>15</v>
      </c>
      <c r="D35" s="53">
        <v>3000</v>
      </c>
      <c r="E35" s="18">
        <f t="shared" si="5"/>
        <v>7000</v>
      </c>
      <c r="F35" s="18">
        <f t="shared" si="0"/>
        <v>7050.94728494234</v>
      </c>
      <c r="G35" s="19">
        <f t="shared" si="1"/>
        <v>0.42547474527382356</v>
      </c>
      <c r="H35" s="20">
        <f>($T$52+C35*$T$53)*$T$61</f>
        <v>3261.9279496921486</v>
      </c>
      <c r="I35" s="21"/>
      <c r="J35" s="20">
        <f t="shared" si="2"/>
        <v>261.92794969214856</v>
      </c>
      <c r="K35" s="20">
        <f t="shared" si="3"/>
        <v>261.92794969214856</v>
      </c>
      <c r="L35" s="20">
        <f>SUM($J$21:J35)</f>
        <v>47.703208431777512</v>
      </c>
      <c r="M35" s="20">
        <f>SUMSQ($J$21:J35)/C35</f>
        <v>584250.06172499969</v>
      </c>
      <c r="N35" s="20">
        <f>SUM($K$21:K35)/C35</f>
        <v>565.77773307446091</v>
      </c>
      <c r="O35" s="20">
        <f t="shared" si="4"/>
        <v>8.7309316564049517</v>
      </c>
      <c r="P35" s="20">
        <f>AVERAGE($O$21:O35)</f>
        <v>10.969028185598885</v>
      </c>
      <c r="Q35" s="22">
        <f>SUM($J$21:J35)/N35</f>
        <v>8.4314397055812354E-2</v>
      </c>
      <c r="S35" s="1" t="s">
        <v>60</v>
      </c>
    </row>
    <row r="36" spans="1:24" x14ac:dyDescent="0.25">
      <c r="A36" s="17"/>
      <c r="B36" s="17" t="s">
        <v>4</v>
      </c>
      <c r="C36" s="61">
        <v>16</v>
      </c>
      <c r="D36" s="53">
        <v>5000</v>
      </c>
      <c r="E36" s="18">
        <f t="shared" si="5"/>
        <v>7083.333333333333</v>
      </c>
      <c r="F36" s="18">
        <f t="shared" si="0"/>
        <v>7121.1930694263465</v>
      </c>
      <c r="G36" s="19">
        <f t="shared" si="1"/>
        <v>0.70212953802174882</v>
      </c>
      <c r="H36" s="20">
        <f>($T$52+C36*$T$53)*$T$62</f>
        <v>2835.6609134950813</v>
      </c>
      <c r="I36" s="21"/>
      <c r="J36" s="20">
        <f t="shared" si="2"/>
        <v>-2164.3390865049187</v>
      </c>
      <c r="K36" s="20">
        <f t="shared" si="3"/>
        <v>2164.3390865049187</v>
      </c>
      <c r="L36" s="20">
        <f>SUM($J$21:J36)</f>
        <v>-2116.6358780731412</v>
      </c>
      <c r="M36" s="20">
        <f>SUMSQ($J$21:J36)/C36</f>
        <v>840507.16295299632</v>
      </c>
      <c r="N36" s="20">
        <f>SUM($K$21:K36)/C36</f>
        <v>665.68781766386451</v>
      </c>
      <c r="O36" s="20">
        <f t="shared" si="4"/>
        <v>43.286781730098376</v>
      </c>
      <c r="P36" s="20">
        <f>AVERAGE($O$21:O36)</f>
        <v>12.988887782130103</v>
      </c>
      <c r="Q36" s="22">
        <f>SUM($J$21:J36)/N36</f>
        <v>-3.1796223723924673</v>
      </c>
      <c r="S36" t="s">
        <v>24</v>
      </c>
    </row>
    <row r="37" spans="1:24" ht="13" thickBot="1" x14ac:dyDescent="0.3">
      <c r="A37" s="17"/>
      <c r="B37" s="17" t="s">
        <v>5</v>
      </c>
      <c r="C37" s="61">
        <v>17</v>
      </c>
      <c r="D37" s="53">
        <v>5000</v>
      </c>
      <c r="E37" s="18">
        <f t="shared" si="5"/>
        <v>7166.666666666667</v>
      </c>
      <c r="F37" s="18">
        <f t="shared" si="0"/>
        <v>7191.4388539103529</v>
      </c>
      <c r="G37" s="19">
        <f t="shared" si="1"/>
        <v>0.69527115526835692</v>
      </c>
      <c r="H37" s="20">
        <f>($T$52+C37*$T$53)*$T$63</f>
        <v>4468.1524207820976</v>
      </c>
      <c r="I37" s="21"/>
      <c r="J37" s="20">
        <f t="shared" si="2"/>
        <v>-531.84757921790242</v>
      </c>
      <c r="K37" s="20">
        <f t="shared" si="3"/>
        <v>531.84757921790242</v>
      </c>
      <c r="L37" s="20">
        <f>SUM($J$21:J37)</f>
        <v>-2648.4834572910436</v>
      </c>
      <c r="M37" s="20">
        <f>SUMSQ($J$21:J37)/C37</f>
        <v>807704.49733928731</v>
      </c>
      <c r="N37" s="20">
        <f>SUM($K$21:K37)/C37</f>
        <v>657.81486246116083</v>
      </c>
      <c r="O37" s="20">
        <f t="shared" si="4"/>
        <v>10.636951584358048</v>
      </c>
      <c r="P37" s="20">
        <f>AVERAGE($O$21:O37)</f>
        <v>12.850538594025865</v>
      </c>
      <c r="Q37" s="22">
        <f>SUM($J$21:J37)/N37</f>
        <v>-4.026183670253296</v>
      </c>
    </row>
    <row r="38" spans="1:24" ht="13" x14ac:dyDescent="0.3">
      <c r="A38" s="17"/>
      <c r="B38" s="17" t="s">
        <v>6</v>
      </c>
      <c r="C38" s="61">
        <v>18</v>
      </c>
      <c r="D38" s="53">
        <v>8000</v>
      </c>
      <c r="E38" s="18">
        <f t="shared" si="5"/>
        <v>7333.333333333333</v>
      </c>
      <c r="F38" s="18">
        <f t="shared" si="0"/>
        <v>7261.6846383943594</v>
      </c>
      <c r="G38" s="19">
        <f t="shared" si="1"/>
        <v>1.1016727382654405</v>
      </c>
      <c r="H38" s="20">
        <f>($T$52+C38*$T$53)*$T$64</f>
        <v>6059.0401403511869</v>
      </c>
      <c r="I38" s="21"/>
      <c r="J38" s="20">
        <f t="shared" si="2"/>
        <v>-1940.9598596488131</v>
      </c>
      <c r="K38" s="20">
        <f t="shared" si="3"/>
        <v>1940.9598596488131</v>
      </c>
      <c r="L38" s="20">
        <f>SUM($J$21:J38)</f>
        <v>-4589.4433169398562</v>
      </c>
      <c r="M38" s="20">
        <f>SUMSQ($J$21:J38)/C38</f>
        <v>972127.86841865687</v>
      </c>
      <c r="N38" s="20">
        <f>SUM($K$21:K38)/C38</f>
        <v>729.10069563825266</v>
      </c>
      <c r="O38" s="20">
        <f t="shared" si="4"/>
        <v>24.261998245610165</v>
      </c>
      <c r="P38" s="20">
        <f>AVERAGE($O$21:O38)</f>
        <v>13.484508574669437</v>
      </c>
      <c r="Q38" s="22">
        <f>SUM($J$21:J38)/N38</f>
        <v>-6.2946631986440096</v>
      </c>
      <c r="S38" s="24" t="s">
        <v>25</v>
      </c>
      <c r="T38" s="24"/>
    </row>
    <row r="39" spans="1:24" x14ac:dyDescent="0.25">
      <c r="A39" s="17"/>
      <c r="B39" s="17" t="s">
        <v>7</v>
      </c>
      <c r="C39" s="61">
        <v>19</v>
      </c>
      <c r="D39" s="53">
        <v>3000</v>
      </c>
      <c r="E39" s="18">
        <f t="shared" si="5"/>
        <v>7375</v>
      </c>
      <c r="F39" s="18">
        <f t="shared" si="0"/>
        <v>7331.9304228783667</v>
      </c>
      <c r="G39" s="19">
        <f t="shared" si="1"/>
        <v>0.40916918559931736</v>
      </c>
      <c r="H39" s="20">
        <f>($T$52+C39*$T$53)*$T$65</f>
        <v>6253.2743739548123</v>
      </c>
      <c r="I39" s="21"/>
      <c r="J39" s="20">
        <f t="shared" si="2"/>
        <v>3253.2743739548123</v>
      </c>
      <c r="K39" s="20">
        <f t="shared" si="3"/>
        <v>3253.2743739548123</v>
      </c>
      <c r="L39" s="20">
        <f>SUM($J$21:J39)</f>
        <v>-1336.1689429850439</v>
      </c>
      <c r="M39" s="20">
        <f>SUMSQ($J$21:J39)/C39</f>
        <v>1478005.0412508897</v>
      </c>
      <c r="N39" s="20">
        <f>SUM($K$21:K39)/C39</f>
        <v>861.95194186544006</v>
      </c>
      <c r="O39" s="20">
        <f t="shared" si="4"/>
        <v>108.44247913182707</v>
      </c>
      <c r="P39" s="20">
        <f>AVERAGE($O$21:O39)</f>
        <v>18.482296498730367</v>
      </c>
      <c r="Q39" s="22">
        <f>SUM($J$21:J39)/N39</f>
        <v>-1.5501664049776389</v>
      </c>
      <c r="S39" s="25" t="s">
        <v>26</v>
      </c>
      <c r="T39" s="25">
        <v>0.97492561927363286</v>
      </c>
    </row>
    <row r="40" spans="1:24" x14ac:dyDescent="0.25">
      <c r="A40" s="17"/>
      <c r="B40" s="17" t="s">
        <v>8</v>
      </c>
      <c r="C40" s="61">
        <v>20</v>
      </c>
      <c r="D40" s="53">
        <v>8000</v>
      </c>
      <c r="E40" s="18">
        <f t="shared" si="5"/>
        <v>7375</v>
      </c>
      <c r="F40" s="18">
        <f t="shared" si="0"/>
        <v>7402.1762073623731</v>
      </c>
      <c r="G40" s="19">
        <f t="shared" si="1"/>
        <v>1.0807632479814542</v>
      </c>
      <c r="H40" s="20">
        <f>($T$52+C40*$T$53)*$T$66</f>
        <v>8521.0428405838247</v>
      </c>
      <c r="I40" s="21"/>
      <c r="J40" s="20">
        <f t="shared" si="2"/>
        <v>521.04284058382473</v>
      </c>
      <c r="K40" s="20">
        <f t="shared" si="3"/>
        <v>521.04284058382473</v>
      </c>
      <c r="L40" s="20">
        <f>SUM($J$21:J40)</f>
        <v>-815.12610240121921</v>
      </c>
      <c r="M40" s="20">
        <f>SUMSQ($J$21:J40)/C40</f>
        <v>1417679.0712745283</v>
      </c>
      <c r="N40" s="20">
        <f>SUM($K$21:K40)/C40</f>
        <v>844.90648680135928</v>
      </c>
      <c r="O40" s="20">
        <f t="shared" si="4"/>
        <v>6.5130355072978094</v>
      </c>
      <c r="P40" s="20">
        <f>AVERAGE($O$21:O40)</f>
        <v>17.883833449158736</v>
      </c>
      <c r="Q40" s="22">
        <f>SUM($J$21:J40)/N40</f>
        <v>-0.96475304088043823</v>
      </c>
      <c r="S40" s="25" t="s">
        <v>27</v>
      </c>
      <c r="T40" s="25">
        <v>0.95047996311607652</v>
      </c>
    </row>
    <row r="41" spans="1:24" x14ac:dyDescent="0.25">
      <c r="A41" s="17"/>
      <c r="B41" s="17" t="s">
        <v>9</v>
      </c>
      <c r="C41" s="61">
        <v>21</v>
      </c>
      <c r="D41" s="53">
        <v>12000</v>
      </c>
      <c r="E41" s="18">
        <f t="shared" si="5"/>
        <v>7500</v>
      </c>
      <c r="F41" s="18">
        <f t="shared" si="0"/>
        <v>7472.4219918463796</v>
      </c>
      <c r="G41" s="19">
        <f t="shared" si="1"/>
        <v>1.6059050215705082</v>
      </c>
      <c r="H41" s="20">
        <f>($T$52+C41*$T$53)*$T$67</f>
        <v>12949.707220950269</v>
      </c>
      <c r="I41" s="21"/>
      <c r="J41" s="20">
        <f t="shared" si="2"/>
        <v>949.7072209502694</v>
      </c>
      <c r="K41" s="20">
        <f t="shared" si="3"/>
        <v>949.7072209502694</v>
      </c>
      <c r="L41" s="20">
        <f>SUM($J$21:J41)</f>
        <v>134.58111854905019</v>
      </c>
      <c r="M41" s="20">
        <f>SUMSQ($J$21:J41)/C41</f>
        <v>1393120.2490959833</v>
      </c>
      <c r="N41" s="20">
        <f>SUM($K$21:K41)/C41</f>
        <v>849.89699795130741</v>
      </c>
      <c r="O41" s="20">
        <f t="shared" si="4"/>
        <v>7.914226841252245</v>
      </c>
      <c r="P41" s="20">
        <f>AVERAGE($O$21:O41)</f>
        <v>17.409090277353666</v>
      </c>
      <c r="Q41" s="22">
        <f>SUM($J$21:J41)/N41</f>
        <v>0.15834991637040782</v>
      </c>
      <c r="S41" s="25" t="s">
        <v>28</v>
      </c>
      <c r="T41" s="25">
        <v>0.9494034405751216</v>
      </c>
    </row>
    <row r="42" spans="1:24" x14ac:dyDescent="0.25">
      <c r="A42" s="17"/>
      <c r="B42" s="17" t="s">
        <v>10</v>
      </c>
      <c r="C42" s="61">
        <v>22</v>
      </c>
      <c r="D42" s="53">
        <v>12000</v>
      </c>
      <c r="E42" s="18">
        <f t="shared" si="5"/>
        <v>7500</v>
      </c>
      <c r="F42" s="18">
        <f t="shared" si="0"/>
        <v>7542.6677763303869</v>
      </c>
      <c r="G42" s="19">
        <f t="shared" si="1"/>
        <v>1.5909490323380209</v>
      </c>
      <c r="H42" s="20">
        <f>($T$52+C42*$T$53)*$T$68</f>
        <v>13411.454042671929</v>
      </c>
      <c r="I42" s="21"/>
      <c r="J42" s="20">
        <f t="shared" si="2"/>
        <v>1411.4540426719286</v>
      </c>
      <c r="K42" s="20">
        <f t="shared" si="3"/>
        <v>1411.4540426719286</v>
      </c>
      <c r="L42" s="20">
        <f>SUM($J$21:J42)</f>
        <v>1546.0351612209788</v>
      </c>
      <c r="M42" s="20">
        <f>SUMSQ($J$21:J42)/C42</f>
        <v>1420351.2611632082</v>
      </c>
      <c r="N42" s="20">
        <f>SUM($K$21:K42)/C42</f>
        <v>875.42231816588105</v>
      </c>
      <c r="O42" s="20">
        <f t="shared" si="4"/>
        <v>11.762117022266072</v>
      </c>
      <c r="P42" s="20">
        <f>AVERAGE($O$21:O42)</f>
        <v>17.152409674849682</v>
      </c>
      <c r="Q42" s="22">
        <f>SUM($J$21:J42)/N42</f>
        <v>1.7660449466951167</v>
      </c>
      <c r="S42" s="25" t="s">
        <v>29</v>
      </c>
      <c r="T42" s="25">
        <v>226.90147155074439</v>
      </c>
    </row>
    <row r="43" spans="1:24" ht="13" thickBot="1" x14ac:dyDescent="0.3">
      <c r="A43" s="17"/>
      <c r="B43" s="17" t="s">
        <v>11</v>
      </c>
      <c r="C43" s="61">
        <v>23</v>
      </c>
      <c r="D43" s="53">
        <v>16000</v>
      </c>
      <c r="E43" s="18">
        <f t="shared" si="5"/>
        <v>7375</v>
      </c>
      <c r="F43" s="18">
        <f t="shared" si="0"/>
        <v>7612.9135608143933</v>
      </c>
      <c r="G43" s="19">
        <f t="shared" si="1"/>
        <v>2.1016920620714883</v>
      </c>
      <c r="H43" s="20">
        <f>($T$52+C43*$T$53)*$T$69</f>
        <v>16167.409029055985</v>
      </c>
      <c r="I43" s="21"/>
      <c r="J43" s="20">
        <f t="shared" si="2"/>
        <v>167.40902905598523</v>
      </c>
      <c r="K43" s="20">
        <f t="shared" si="3"/>
        <v>167.40902905598523</v>
      </c>
      <c r="L43" s="20">
        <f>SUM($J$21:J43)</f>
        <v>1713.444190276964</v>
      </c>
      <c r="M43" s="20">
        <f>SUMSQ($J$21:J43)/C43</f>
        <v>1359815.3708086978</v>
      </c>
      <c r="N43" s="20">
        <f>SUM($K$21:K43)/C43</f>
        <v>844.63913168284205</v>
      </c>
      <c r="O43" s="20">
        <f t="shared" si="4"/>
        <v>1.0463064315999078</v>
      </c>
      <c r="P43" s="20">
        <f>AVERAGE($O$21:O43)</f>
        <v>16.452144316447519</v>
      </c>
      <c r="Q43" s="22">
        <f>SUM($J$21:J43)/N43</f>
        <v>2.0286109487529096</v>
      </c>
      <c r="S43" s="26" t="s">
        <v>30</v>
      </c>
      <c r="T43" s="26">
        <v>48</v>
      </c>
    </row>
    <row r="44" spans="1:24" x14ac:dyDescent="0.25">
      <c r="A44" s="17"/>
      <c r="B44" s="17" t="s">
        <v>12</v>
      </c>
      <c r="C44" s="61">
        <v>24</v>
      </c>
      <c r="D44" s="53">
        <v>10000</v>
      </c>
      <c r="E44" s="18">
        <f t="shared" si="5"/>
        <v>7250</v>
      </c>
      <c r="F44" s="18">
        <f t="shared" si="0"/>
        <v>7683.1593452983998</v>
      </c>
      <c r="G44" s="19">
        <f t="shared" si="1"/>
        <v>1.3015479115527335</v>
      </c>
      <c r="H44" s="20">
        <f>($T$52+C44*$T$53)*$T$70</f>
        <v>8410.9086976413073</v>
      </c>
      <c r="I44" s="21"/>
      <c r="J44" s="20">
        <f t="shared" si="2"/>
        <v>-1589.0913023586927</v>
      </c>
      <c r="K44" s="20">
        <f t="shared" si="3"/>
        <v>1589.0913023586927</v>
      </c>
      <c r="L44" s="20">
        <f>SUM($J$21:J44)</f>
        <v>124.35288791827134</v>
      </c>
      <c r="M44" s="20">
        <f>SUMSQ($J$21:J44)/C44</f>
        <v>1408373.528993004</v>
      </c>
      <c r="N44" s="20">
        <f>SUM($K$21:K44)/C44</f>
        <v>875.65797212766904</v>
      </c>
      <c r="O44" s="20">
        <f t="shared" si="4"/>
        <v>15.890913023586927</v>
      </c>
      <c r="P44" s="20">
        <f>AVERAGE($O$21:O44)</f>
        <v>16.428759679244994</v>
      </c>
      <c r="Q44" s="22">
        <f>SUM($J$21:J44)/N44</f>
        <v>0.14201079859539148</v>
      </c>
    </row>
    <row r="45" spans="1:24" ht="13" thickBot="1" x14ac:dyDescent="0.3">
      <c r="A45" s="17" t="s">
        <v>63</v>
      </c>
      <c r="B45" s="17" t="s">
        <v>1</v>
      </c>
      <c r="C45" s="61">
        <v>25</v>
      </c>
      <c r="D45" s="53">
        <v>2000</v>
      </c>
      <c r="E45" s="18">
        <f t="shared" si="5"/>
        <v>7333.333333333333</v>
      </c>
      <c r="F45" s="18">
        <f t="shared" si="0"/>
        <v>7753.4051297824062</v>
      </c>
      <c r="G45" s="19">
        <f t="shared" si="1"/>
        <v>0.257951179710395</v>
      </c>
      <c r="H45" s="20">
        <f>($T$52+C45*$T$53)*$T$59</f>
        <v>3307.6687397455216</v>
      </c>
      <c r="I45" s="21"/>
      <c r="J45" s="20">
        <f t="shared" si="2"/>
        <v>1307.6687397455216</v>
      </c>
      <c r="K45" s="20">
        <f t="shared" si="3"/>
        <v>1307.6687397455216</v>
      </c>
      <c r="L45" s="20">
        <f>SUM($J$21:J45)</f>
        <v>1432.021627663793</v>
      </c>
      <c r="M45" s="20">
        <f>SUMSQ($J$21:J45)/C45</f>
        <v>1420438.4891495896</v>
      </c>
      <c r="N45" s="20">
        <f>SUM($K$21:K45)/C45</f>
        <v>892.93840283238319</v>
      </c>
      <c r="O45" s="20">
        <f t="shared" si="4"/>
        <v>65.383436987276085</v>
      </c>
      <c r="P45" s="20">
        <f>AVERAGE($O$21:O45)</f>
        <v>18.386946771566237</v>
      </c>
      <c r="Q45" s="22">
        <f>SUM($J$21:J45)/N45</f>
        <v>1.603718266704006</v>
      </c>
      <c r="S45" t="s">
        <v>31</v>
      </c>
    </row>
    <row r="46" spans="1:24" ht="13" x14ac:dyDescent="0.3">
      <c r="A46" s="17"/>
      <c r="B46" s="17" t="s">
        <v>2</v>
      </c>
      <c r="C46" s="61">
        <v>26</v>
      </c>
      <c r="D46" s="53">
        <v>5000</v>
      </c>
      <c r="E46" s="18">
        <f t="shared" si="5"/>
        <v>7583.333333333333</v>
      </c>
      <c r="F46" s="18">
        <f t="shared" si="0"/>
        <v>7823.6509142664136</v>
      </c>
      <c r="G46" s="19">
        <f t="shared" si="1"/>
        <v>0.63908781907466106</v>
      </c>
      <c r="H46" s="20">
        <f>($T$52+C46*$T$53)*$T$60</f>
        <v>3712.6843161568668</v>
      </c>
      <c r="I46" s="21"/>
      <c r="J46" s="20">
        <f t="shared" si="2"/>
        <v>-1287.3156838431332</v>
      </c>
      <c r="K46" s="20">
        <f t="shared" si="3"/>
        <v>1287.3156838431332</v>
      </c>
      <c r="L46" s="20">
        <f>SUM($J$21:J46)</f>
        <v>144.70594382065974</v>
      </c>
      <c r="M46" s="20">
        <f>SUMSQ($J$21:J46)/C46</f>
        <v>1429543.9961003175</v>
      </c>
      <c r="N46" s="20">
        <f>SUM($K$21:K46)/C46</f>
        <v>908.10675979433518</v>
      </c>
      <c r="O46" s="20">
        <f t="shared" si="4"/>
        <v>25.746313676862663</v>
      </c>
      <c r="P46" s="20">
        <f>AVERAGE($O$21:O46)</f>
        <v>18.669999344846868</v>
      </c>
      <c r="Q46" s="22">
        <f>SUM($J$21:J46)/N46</f>
        <v>0.15934904377700287</v>
      </c>
      <c r="S46" s="27"/>
      <c r="T46" s="27" t="s">
        <v>32</v>
      </c>
      <c r="U46" s="27" t="s">
        <v>33</v>
      </c>
      <c r="V46" s="27" t="s">
        <v>34</v>
      </c>
      <c r="W46" s="27" t="s">
        <v>35</v>
      </c>
      <c r="X46" s="27" t="s">
        <v>36</v>
      </c>
    </row>
    <row r="47" spans="1:24" x14ac:dyDescent="0.25">
      <c r="A47" s="17"/>
      <c r="B47" s="17" t="s">
        <v>3</v>
      </c>
      <c r="C47" s="61">
        <v>27</v>
      </c>
      <c r="D47" s="53">
        <v>5000</v>
      </c>
      <c r="E47" s="18">
        <f t="shared" si="5"/>
        <v>7791.666666666667</v>
      </c>
      <c r="F47" s="18">
        <f t="shared" si="0"/>
        <v>7893.89669875042</v>
      </c>
      <c r="G47" s="19">
        <f t="shared" si="1"/>
        <v>0.63340073867339619</v>
      </c>
      <c r="H47" s="20">
        <f>($T$52+C47*$T$53)*$T$61</f>
        <v>3651.8954451163718</v>
      </c>
      <c r="I47" s="21"/>
      <c r="J47" s="20">
        <f t="shared" si="2"/>
        <v>-1348.1045548836282</v>
      </c>
      <c r="K47" s="20">
        <f t="shared" si="3"/>
        <v>1348.1045548836282</v>
      </c>
      <c r="L47" s="20">
        <f>SUM($J$21:J47)</f>
        <v>-1203.3986110629685</v>
      </c>
      <c r="M47" s="20">
        <f>SUMSQ($J$21:J47)/C47</f>
        <v>1443908.510722453</v>
      </c>
      <c r="N47" s="20">
        <f>SUM($K$21:K47)/C47</f>
        <v>924.40297442727183</v>
      </c>
      <c r="O47" s="20">
        <f t="shared" si="4"/>
        <v>26.962091097672563</v>
      </c>
      <c r="P47" s="20">
        <f>AVERAGE($O$21:O47)</f>
        <v>18.977113854210785</v>
      </c>
      <c r="Q47" s="22">
        <f>SUM($J$21:J47)/N47</f>
        <v>-1.3018117037199635</v>
      </c>
      <c r="S47" s="25" t="s">
        <v>37</v>
      </c>
      <c r="T47" s="25">
        <v>1</v>
      </c>
      <c r="U47" s="25">
        <v>45456339.830369219</v>
      </c>
      <c r="V47" s="25">
        <v>45456339.830369219</v>
      </c>
      <c r="W47" s="25">
        <v>882.91691716275341</v>
      </c>
      <c r="X47" s="25">
        <v>1.1447784398701062E-31</v>
      </c>
    </row>
    <row r="48" spans="1:24" x14ac:dyDescent="0.25">
      <c r="A48" s="17"/>
      <c r="B48" s="17" t="s">
        <v>4</v>
      </c>
      <c r="C48" s="61">
        <v>28</v>
      </c>
      <c r="D48" s="53">
        <v>3000</v>
      </c>
      <c r="E48" s="18">
        <f t="shared" si="5"/>
        <v>8041.666666666667</v>
      </c>
      <c r="F48" s="18">
        <f t="shared" si="0"/>
        <v>7964.1424832344264</v>
      </c>
      <c r="G48" s="19">
        <f t="shared" si="1"/>
        <v>0.37668838877699601</v>
      </c>
      <c r="H48" s="20">
        <f>($T$52+C48*$T$53)*$T$62</f>
        <v>3171.3235870787535</v>
      </c>
      <c r="I48" s="21"/>
      <c r="J48" s="20">
        <f t="shared" si="2"/>
        <v>171.32358707875346</v>
      </c>
      <c r="K48" s="20">
        <f t="shared" si="3"/>
        <v>171.32358707875346</v>
      </c>
      <c r="L48" s="20">
        <f>SUM($J$21:J48)</f>
        <v>-1032.075023984215</v>
      </c>
      <c r="M48" s="20">
        <f>SUMSQ($J$21:J48)/C48</f>
        <v>1393388.6271784201</v>
      </c>
      <c r="N48" s="20">
        <f>SUM($K$21:K48)/C48</f>
        <v>897.50728202196763</v>
      </c>
      <c r="O48" s="20">
        <f t="shared" si="4"/>
        <v>5.7107862359584489</v>
      </c>
      <c r="P48" s="20">
        <f>AVERAGE($O$21:O48)</f>
        <v>18.503316439273203</v>
      </c>
      <c r="Q48" s="22">
        <f>SUM($J$21:J48)/N48</f>
        <v>-1.1499349862199264</v>
      </c>
      <c r="S48" s="25" t="s">
        <v>38</v>
      </c>
      <c r="T48" s="25">
        <v>46</v>
      </c>
      <c r="U48" s="25">
        <v>2368276.7784270905</v>
      </c>
      <c r="V48" s="25">
        <v>51484.27779189327</v>
      </c>
      <c r="W48" s="25"/>
      <c r="X48" s="25"/>
    </row>
    <row r="49" spans="1:27" ht="13" thickBot="1" x14ac:dyDescent="0.3">
      <c r="A49" s="17"/>
      <c r="B49" s="17" t="s">
        <v>5</v>
      </c>
      <c r="C49" s="61">
        <v>29</v>
      </c>
      <c r="D49" s="53">
        <v>4000</v>
      </c>
      <c r="E49" s="18">
        <f t="shared" si="5"/>
        <v>8250</v>
      </c>
      <c r="F49" s="18">
        <f t="shared" si="0"/>
        <v>8034.3882677184338</v>
      </c>
      <c r="G49" s="19">
        <f t="shared" si="1"/>
        <v>0.49785993241970872</v>
      </c>
      <c r="H49" s="20">
        <f>($T$52+C49*$T$53)*$T$63</f>
        <v>4991.8899565403872</v>
      </c>
      <c r="I49" s="21"/>
      <c r="J49" s="20">
        <f t="shared" si="2"/>
        <v>991.88995654038717</v>
      </c>
      <c r="K49" s="20">
        <f t="shared" si="3"/>
        <v>991.88995654038717</v>
      </c>
      <c r="L49" s="20">
        <f>SUM($J$21:J49)</f>
        <v>-40.185067443827847</v>
      </c>
      <c r="M49" s="20">
        <f>SUMSQ($J$21:J49)/C49</f>
        <v>1379266.4567890158</v>
      </c>
      <c r="N49" s="20">
        <f>SUM($K$21:K49)/C49</f>
        <v>900.76185700536143</v>
      </c>
      <c r="O49" s="20">
        <f t="shared" si="4"/>
        <v>24.79724891350968</v>
      </c>
      <c r="P49" s="20">
        <f>AVERAGE($O$21:O49)</f>
        <v>18.720348593557219</v>
      </c>
      <c r="Q49" s="22">
        <f>SUM($J$21:J49)/N49</f>
        <v>-4.4612310269692805E-2</v>
      </c>
      <c r="S49" s="26" t="s">
        <v>13</v>
      </c>
      <c r="T49" s="26">
        <v>47</v>
      </c>
      <c r="U49" s="26">
        <v>47824616.608796313</v>
      </c>
      <c r="V49" s="26"/>
      <c r="W49" s="26"/>
      <c r="X49" s="26"/>
    </row>
    <row r="50" spans="1:27" ht="13" thickBot="1" x14ac:dyDescent="0.3">
      <c r="A50" s="17"/>
      <c r="B50" s="17" t="s">
        <v>6</v>
      </c>
      <c r="C50" s="61">
        <v>30</v>
      </c>
      <c r="D50" s="53">
        <v>6000</v>
      </c>
      <c r="E50" s="18">
        <f t="shared" si="5"/>
        <v>8250</v>
      </c>
      <c r="F50" s="18">
        <f t="shared" si="0"/>
        <v>8104.6340522024402</v>
      </c>
      <c r="G50" s="19">
        <f t="shared" si="1"/>
        <v>0.74031720141262836</v>
      </c>
      <c r="H50" s="20">
        <f>($T$52+C50*$T$53)*$T$64</f>
        <v>6762.3844177305991</v>
      </c>
      <c r="I50" s="21"/>
      <c r="J50" s="20">
        <f t="shared" si="2"/>
        <v>762.38441773059913</v>
      </c>
      <c r="K50" s="20">
        <f t="shared" si="3"/>
        <v>762.38441773059913</v>
      </c>
      <c r="L50" s="20">
        <f>SUM($J$21:J50)</f>
        <v>722.19935028677128</v>
      </c>
      <c r="M50" s="20">
        <f>SUMSQ($J$21:J50)/C50</f>
        <v>1352665.2415759962</v>
      </c>
      <c r="N50" s="20">
        <f>SUM($K$21:K50)/C50</f>
        <v>896.14927569620272</v>
      </c>
      <c r="O50" s="20">
        <f t="shared" si="4"/>
        <v>12.706406962176652</v>
      </c>
      <c r="P50" s="20">
        <f>AVERAGE($O$21:O50)</f>
        <v>18.519883872511198</v>
      </c>
      <c r="Q50" s="22">
        <f>SUM($J$21:J50)/N50</f>
        <v>0.80589179712911918</v>
      </c>
    </row>
    <row r="51" spans="1:27" ht="13.5" thickBot="1" x14ac:dyDescent="0.35">
      <c r="A51" s="17"/>
      <c r="B51" s="17" t="s">
        <v>7</v>
      </c>
      <c r="C51" s="61">
        <v>31</v>
      </c>
      <c r="D51" s="53">
        <v>7000</v>
      </c>
      <c r="E51" s="18">
        <f t="shared" si="5"/>
        <v>8291.6666666666661</v>
      </c>
      <c r="F51" s="18">
        <f t="shared" si="0"/>
        <v>8174.8798366864467</v>
      </c>
      <c r="G51" s="19">
        <f t="shared" si="1"/>
        <v>0.85628169952860556</v>
      </c>
      <c r="H51" s="20">
        <f>($T$52+C51*$T$53)*$T$65</f>
        <v>6972.2110882828974</v>
      </c>
      <c r="I51" s="21"/>
      <c r="J51" s="20">
        <f t="shared" si="2"/>
        <v>-27.788911717102565</v>
      </c>
      <c r="K51" s="20">
        <f t="shared" si="3"/>
        <v>27.788911717102565</v>
      </c>
      <c r="L51" s="20">
        <f>SUM($J$21:J51)</f>
        <v>694.41043856966871</v>
      </c>
      <c r="M51" s="20">
        <f>SUMSQ($J$21:J51)/C51</f>
        <v>1309055.7893836873</v>
      </c>
      <c r="N51" s="20">
        <f>SUM($K$21:K51)/C51</f>
        <v>868.13765105171558</v>
      </c>
      <c r="O51" s="20">
        <f t="shared" si="4"/>
        <v>0.39698445310146518</v>
      </c>
      <c r="P51" s="20">
        <f>AVERAGE($O$21:O51)</f>
        <v>17.935274213820563</v>
      </c>
      <c r="Q51" s="22">
        <f>SUM($J$21:J51)/N51</f>
        <v>0.79988517688228011</v>
      </c>
      <c r="S51" s="27"/>
      <c r="T51" s="48" t="s">
        <v>39</v>
      </c>
      <c r="U51" s="27" t="s">
        <v>29</v>
      </c>
      <c r="V51" s="27" t="s">
        <v>40</v>
      </c>
      <c r="W51" s="27" t="s">
        <v>41</v>
      </c>
      <c r="X51" s="27" t="s">
        <v>42</v>
      </c>
      <c r="Y51" s="27" t="s">
        <v>43</v>
      </c>
      <c r="Z51" s="27" t="s">
        <v>44</v>
      </c>
      <c r="AA51" s="27" t="s">
        <v>45</v>
      </c>
    </row>
    <row r="52" spans="1:27" ht="13" thickBot="1" x14ac:dyDescent="0.3">
      <c r="A52" s="17"/>
      <c r="B52" s="17" t="s">
        <v>8</v>
      </c>
      <c r="C52" s="61">
        <v>32</v>
      </c>
      <c r="D52" s="53">
        <v>10000</v>
      </c>
      <c r="E52" s="18">
        <f t="shared" si="5"/>
        <v>8375</v>
      </c>
      <c r="F52" s="18">
        <f t="shared" si="0"/>
        <v>8245.1256211704531</v>
      </c>
      <c r="G52" s="19">
        <f t="shared" si="1"/>
        <v>1.212837797682994</v>
      </c>
      <c r="H52" s="20">
        <f>($T$52+C52*$T$53)*$T$66</f>
        <v>9491.4072126666561</v>
      </c>
      <c r="I52" s="21"/>
      <c r="J52" s="20">
        <f t="shared" si="2"/>
        <v>-508.59278733334395</v>
      </c>
      <c r="K52" s="20">
        <f t="shared" si="3"/>
        <v>508.59278733334395</v>
      </c>
      <c r="L52" s="20">
        <f>SUM($J$21:J52)</f>
        <v>185.81765123632476</v>
      </c>
      <c r="M52" s="20">
        <f>SUMSQ($J$21:J52)/C52</f>
        <v>1276231.1279444315</v>
      </c>
      <c r="N52" s="20">
        <f>SUM($K$21:K52)/C52</f>
        <v>856.90187406051655</v>
      </c>
      <c r="O52" s="20">
        <f t="shared" si="4"/>
        <v>5.0859278733334392</v>
      </c>
      <c r="P52" s="20">
        <f>AVERAGE($O$21:O52)</f>
        <v>17.533732140680339</v>
      </c>
      <c r="Q52" s="22">
        <f>SUM($J$21:J52)/N52</f>
        <v>0.21684822598859418</v>
      </c>
      <c r="S52" s="25" t="s">
        <v>46</v>
      </c>
      <c r="T52" s="55">
        <v>5997.260517682239</v>
      </c>
      <c r="U52" s="25">
        <v>79.193407475690009</v>
      </c>
      <c r="V52" s="25">
        <v>75.72928996044547</v>
      </c>
      <c r="W52" s="25">
        <v>6.1284986206836798E-50</v>
      </c>
      <c r="X52" s="25">
        <v>5837.8526087547816</v>
      </c>
      <c r="Y52" s="25">
        <v>6156.6684266096963</v>
      </c>
      <c r="Z52" s="25">
        <v>5837.8526087547816</v>
      </c>
      <c r="AA52" s="25">
        <v>6156.6684266096963</v>
      </c>
    </row>
    <row r="53" spans="1:27" ht="13" thickBot="1" x14ac:dyDescent="0.3">
      <c r="A53" s="17"/>
      <c r="B53" s="17" t="s">
        <v>9</v>
      </c>
      <c r="C53" s="61">
        <v>33</v>
      </c>
      <c r="D53" s="53">
        <v>15000</v>
      </c>
      <c r="E53" s="18">
        <f t="shared" si="5"/>
        <v>8291.6666666666661</v>
      </c>
      <c r="F53" s="18">
        <f t="shared" si="0"/>
        <v>8315.3714056544595</v>
      </c>
      <c r="G53" s="19">
        <f t="shared" si="1"/>
        <v>1.8038881570340908</v>
      </c>
      <c r="H53" s="20">
        <f>($T$52+C53*$T$53)*$T$67</f>
        <v>14410.538544823219</v>
      </c>
      <c r="I53" s="21"/>
      <c r="J53" s="20">
        <f t="shared" si="2"/>
        <v>-589.46145517678087</v>
      </c>
      <c r="K53" s="20">
        <f t="shared" si="3"/>
        <v>589.46145517678087</v>
      </c>
      <c r="L53" s="20">
        <f>SUM($J$21:J53)</f>
        <v>-403.64380394045611</v>
      </c>
      <c r="M53" s="20">
        <f>SUMSQ($J$21:J53)/C53</f>
        <v>1248086.6939806344</v>
      </c>
      <c r="N53" s="20">
        <f>SUM($K$21:K53)/C53</f>
        <v>848.79761894282763</v>
      </c>
      <c r="O53" s="20">
        <f t="shared" si="4"/>
        <v>3.9297430345118727</v>
      </c>
      <c r="P53" s="20">
        <f>AVERAGE($O$21:O53)</f>
        <v>17.121490046554019</v>
      </c>
      <c r="Q53" s="22">
        <f>SUM($J$21:J53)/N53</f>
        <v>-0.47554775712400332</v>
      </c>
      <c r="S53" s="26" t="s">
        <v>47</v>
      </c>
      <c r="T53" s="55">
        <v>70.245784484006705</v>
      </c>
      <c r="U53" s="26">
        <v>2.3640700870435065</v>
      </c>
      <c r="V53" s="26">
        <v>29.713917903278286</v>
      </c>
      <c r="W53" s="26">
        <v>1.1447784398698783E-31</v>
      </c>
      <c r="X53" s="26">
        <v>65.487162760989676</v>
      </c>
      <c r="Y53" s="26">
        <v>75.004406207023735</v>
      </c>
      <c r="Z53" s="26">
        <v>65.487162760989676</v>
      </c>
      <c r="AA53" s="26">
        <v>75.004406207023735</v>
      </c>
    </row>
    <row r="54" spans="1:27" x14ac:dyDescent="0.25">
      <c r="A54" s="17"/>
      <c r="B54" s="17" t="s">
        <v>10</v>
      </c>
      <c r="C54" s="61">
        <v>34</v>
      </c>
      <c r="D54" s="53">
        <v>15000</v>
      </c>
      <c r="E54" s="18">
        <f t="shared" si="5"/>
        <v>8208.3333333333339</v>
      </c>
      <c r="F54" s="18">
        <f t="shared" si="0"/>
        <v>8385.617190138466</v>
      </c>
      <c r="G54" s="19">
        <f t="shared" si="1"/>
        <v>1.788777100108992</v>
      </c>
      <c r="H54" s="20">
        <f>($T$52+C54*$T$53)*$T$68</f>
        <v>14910.284119619109</v>
      </c>
      <c r="I54" s="21"/>
      <c r="J54" s="20">
        <f t="shared" si="2"/>
        <v>-89.715880380890667</v>
      </c>
      <c r="K54" s="20">
        <f t="shared" si="3"/>
        <v>89.715880380890667</v>
      </c>
      <c r="L54" s="20">
        <f>SUM($J$21:J54)</f>
        <v>-493.35968432134678</v>
      </c>
      <c r="M54" s="20">
        <f>SUMSQ($J$21:J54)/C54</f>
        <v>1211614.9953103957</v>
      </c>
      <c r="N54" s="20">
        <f>SUM($K$21:K54)/C54</f>
        <v>826.47168545571185</v>
      </c>
      <c r="O54" s="20">
        <f t="shared" si="4"/>
        <v>0.59810586920593778</v>
      </c>
      <c r="P54" s="20">
        <f>AVERAGE($O$21:O54)</f>
        <v>16.635508158984958</v>
      </c>
      <c r="Q54" s="22">
        <f>SUM($J$21:J54)/N54</f>
        <v>-0.59694686823942555</v>
      </c>
    </row>
    <row r="55" spans="1:27" x14ac:dyDescent="0.25">
      <c r="A55" s="17"/>
      <c r="B55" s="17" t="s">
        <v>11</v>
      </c>
      <c r="C55" s="61">
        <v>35</v>
      </c>
      <c r="D55" s="53">
        <v>18000</v>
      </c>
      <c r="E55" s="18">
        <f t="shared" si="5"/>
        <v>8208.3333333333339</v>
      </c>
      <c r="F55" s="18">
        <f t="shared" si="0"/>
        <v>8455.8629746224742</v>
      </c>
      <c r="G55" s="19">
        <f t="shared" si="1"/>
        <v>2.1287005305101503</v>
      </c>
      <c r="H55" s="20">
        <f>($T$52+C55*$T$53)*$T$69</f>
        <v>17957.565695747511</v>
      </c>
      <c r="I55" s="21"/>
      <c r="J55" s="20">
        <f t="shared" si="2"/>
        <v>-42.434304252488801</v>
      </c>
      <c r="K55" s="20">
        <f t="shared" si="3"/>
        <v>42.434304252488801</v>
      </c>
      <c r="L55" s="20">
        <f>SUM($J$21:J55)</f>
        <v>-535.79398857383558</v>
      </c>
      <c r="M55" s="20">
        <f>SUMSQ($J$21:J55)/C55</f>
        <v>1177048.871735167</v>
      </c>
      <c r="N55" s="20">
        <f>SUM($K$21:K55)/C55</f>
        <v>804.07061742133408</v>
      </c>
      <c r="O55" s="20">
        <f t="shared" si="4"/>
        <v>0.23574613473604888</v>
      </c>
      <c r="P55" s="20">
        <f>AVERAGE($O$21:O55)</f>
        <v>16.166943529720704</v>
      </c>
      <c r="Q55" s="22">
        <f>SUM($J$21:J55)/N55</f>
        <v>-0.66635190612005513</v>
      </c>
    </row>
    <row r="56" spans="1:27" ht="13" x14ac:dyDescent="0.3">
      <c r="A56" s="17"/>
      <c r="B56" s="17" t="s">
        <v>12</v>
      </c>
      <c r="C56" s="61">
        <v>36</v>
      </c>
      <c r="D56" s="53">
        <v>8000</v>
      </c>
      <c r="E56" s="18">
        <f t="shared" si="5"/>
        <v>8291.6666666666661</v>
      </c>
      <c r="F56" s="18">
        <f t="shared" si="0"/>
        <v>8526.1087591064806</v>
      </c>
      <c r="G56" s="19">
        <f t="shared" si="1"/>
        <v>0.93829438798272902</v>
      </c>
      <c r="H56" s="20">
        <f>($T$52+C56*$T$53)*$T$70</f>
        <v>9333.7023346896694</v>
      </c>
      <c r="I56" s="21"/>
      <c r="J56" s="20">
        <f t="shared" si="2"/>
        <v>1333.7023346896694</v>
      </c>
      <c r="K56" s="20">
        <f t="shared" si="3"/>
        <v>1333.7023346896694</v>
      </c>
      <c r="L56" s="20">
        <f>SUM($J$21:J56)</f>
        <v>797.90834611583387</v>
      </c>
      <c r="M56" s="20">
        <f>SUMSQ($J$21:J56)/C56</f>
        <v>1193763.1230079867</v>
      </c>
      <c r="N56" s="20">
        <f>SUM($K$21:K56)/C56</f>
        <v>818.78260956767679</v>
      </c>
      <c r="O56" s="20">
        <f t="shared" si="4"/>
        <v>16.671279183620868</v>
      </c>
      <c r="P56" s="20">
        <f>AVERAGE($O$21:O56)</f>
        <v>16.180952853440154</v>
      </c>
      <c r="Q56" s="22">
        <f>SUM($J$21:J56)/N56</f>
        <v>0.974505731792637</v>
      </c>
      <c r="S56" s="1" t="s">
        <v>48</v>
      </c>
    </row>
    <row r="57" spans="1:27" x14ac:dyDescent="0.25">
      <c r="A57" s="17" t="s">
        <v>64</v>
      </c>
      <c r="B57" s="17" t="s">
        <v>1</v>
      </c>
      <c r="C57" s="61">
        <v>37</v>
      </c>
      <c r="D57" s="53">
        <v>5000</v>
      </c>
      <c r="E57" s="18">
        <f t="shared" si="5"/>
        <v>8458.3333333333339</v>
      </c>
      <c r="F57" s="18">
        <f t="shared" si="0"/>
        <v>8596.3545435904871</v>
      </c>
      <c r="G57" s="19">
        <f t="shared" si="1"/>
        <v>0.58164190118566494</v>
      </c>
      <c r="H57" s="20">
        <f>($T$52+C57*$T$53)*$T$59</f>
        <v>3667.278147298568</v>
      </c>
      <c r="I57" s="21"/>
      <c r="J57" s="20">
        <f t="shared" si="2"/>
        <v>-1332.721852701432</v>
      </c>
      <c r="K57" s="20">
        <f t="shared" si="3"/>
        <v>1332.721852701432</v>
      </c>
      <c r="L57" s="20">
        <f>SUM($J$21:J57)</f>
        <v>-534.81350658559813</v>
      </c>
      <c r="M57" s="20">
        <f>SUMSQ($J$21:J57)/C57</f>
        <v>1209503.2422960934</v>
      </c>
      <c r="N57" s="20">
        <f>SUM($K$21:K57)/C57</f>
        <v>832.67285938210262</v>
      </c>
      <c r="O57" s="20">
        <f t="shared" si="4"/>
        <v>26.654437054028641</v>
      </c>
      <c r="P57" s="20">
        <f>AVERAGE($O$21:O57)</f>
        <v>16.464019993996601</v>
      </c>
      <c r="Q57" s="22">
        <f>SUM($J$21:J57)/N57</f>
        <v>-0.64228526312538214</v>
      </c>
      <c r="S57" s="67" t="s">
        <v>49</v>
      </c>
      <c r="T57" s="29"/>
    </row>
    <row r="58" spans="1:27" x14ac:dyDescent="0.25">
      <c r="A58" s="17"/>
      <c r="B58" s="17" t="s">
        <v>2</v>
      </c>
      <c r="C58" s="61">
        <v>38</v>
      </c>
      <c r="D58" s="53">
        <v>4000</v>
      </c>
      <c r="E58" s="18">
        <f t="shared" si="5"/>
        <v>8750</v>
      </c>
      <c r="F58" s="18">
        <f t="shared" si="0"/>
        <v>8666.6003280744935</v>
      </c>
      <c r="G58" s="19">
        <f t="shared" si="1"/>
        <v>0.46154199438993881</v>
      </c>
      <c r="H58" s="20">
        <f>($T$52+C58*$T$53)*$T$60</f>
        <v>4112.7028116462361</v>
      </c>
      <c r="I58" s="21"/>
      <c r="J58" s="20">
        <f t="shared" si="2"/>
        <v>112.70281164623611</v>
      </c>
      <c r="K58" s="20">
        <f t="shared" si="3"/>
        <v>112.70281164623611</v>
      </c>
      <c r="L58" s="20">
        <f>SUM($J$21:J58)</f>
        <v>-422.11069493936202</v>
      </c>
      <c r="M58" s="20">
        <f>SUMSQ($J$21:J58)/C58</f>
        <v>1178008.4707554847</v>
      </c>
      <c r="N58" s="20">
        <f>SUM($K$21:K58)/C58</f>
        <v>813.72627917852719</v>
      </c>
      <c r="O58" s="20">
        <f t="shared" si="4"/>
        <v>2.8175702911559029</v>
      </c>
      <c r="P58" s="20">
        <f>AVERAGE($O$21:O58)</f>
        <v>16.104902896553423</v>
      </c>
      <c r="Q58" s="22">
        <f>SUM($J$21:J58)/N58</f>
        <v>-0.51873794141869323</v>
      </c>
      <c r="S58" s="30" t="s">
        <v>15</v>
      </c>
      <c r="T58" s="56" t="s">
        <v>13</v>
      </c>
    </row>
    <row r="59" spans="1:27" x14ac:dyDescent="0.25">
      <c r="A59" s="17"/>
      <c r="B59" s="17" t="s">
        <v>3</v>
      </c>
      <c r="C59" s="61">
        <v>39</v>
      </c>
      <c r="D59" s="53">
        <v>4000</v>
      </c>
      <c r="E59" s="18">
        <f t="shared" si="5"/>
        <v>8958.3333333333339</v>
      </c>
      <c r="F59" s="18">
        <f t="shared" si="0"/>
        <v>8736.8461125585</v>
      </c>
      <c r="G59" s="19">
        <f t="shared" si="1"/>
        <v>0.45783111530948539</v>
      </c>
      <c r="H59" s="20">
        <f>($T$52+C59*$T$53)*$T$61</f>
        <v>4041.8629405405945</v>
      </c>
      <c r="I59" s="21"/>
      <c r="J59" s="20">
        <f t="shared" si="2"/>
        <v>41.862940540594536</v>
      </c>
      <c r="K59" s="20">
        <f t="shared" si="3"/>
        <v>41.862940540594536</v>
      </c>
      <c r="L59" s="20">
        <f>SUM($J$21:J59)</f>
        <v>-380.24775439876748</v>
      </c>
      <c r="M59" s="20">
        <f>SUMSQ($J$21:J59)/C59</f>
        <v>1147848.0613974135</v>
      </c>
      <c r="N59" s="20">
        <f>SUM($K$21:K59)/C59</f>
        <v>793.93491152114427</v>
      </c>
      <c r="O59" s="20">
        <f t="shared" si="4"/>
        <v>1.0465735135148635</v>
      </c>
      <c r="P59" s="20">
        <f>AVERAGE($O$21:O59)</f>
        <v>15.718791886731923</v>
      </c>
      <c r="Q59" s="22">
        <f>SUM($J$21:J59)/N59</f>
        <v>-0.4789407152662295</v>
      </c>
      <c r="S59" s="28" t="s">
        <v>1</v>
      </c>
      <c r="T59" s="57">
        <v>0.42660852675427641</v>
      </c>
    </row>
    <row r="60" spans="1:27" x14ac:dyDescent="0.25">
      <c r="A60" s="17"/>
      <c r="B60" s="17" t="s">
        <v>4</v>
      </c>
      <c r="C60" s="61">
        <v>40</v>
      </c>
      <c r="D60" s="53">
        <v>2000</v>
      </c>
      <c r="E60" s="18">
        <f t="shared" si="5"/>
        <v>9041.6666666666661</v>
      </c>
      <c r="F60" s="18">
        <f t="shared" si="0"/>
        <v>8807.0918970425082</v>
      </c>
      <c r="G60" s="19">
        <f t="shared" si="1"/>
        <v>0.22708971626282404</v>
      </c>
      <c r="H60" s="20">
        <f>($T$52+C60*$T$53)*$T$62</f>
        <v>3506.9862606624265</v>
      </c>
      <c r="I60" s="21"/>
      <c r="J60" s="20">
        <f t="shared" si="2"/>
        <v>1506.9862606624265</v>
      </c>
      <c r="K60" s="20">
        <f t="shared" si="3"/>
        <v>1506.9862606624265</v>
      </c>
      <c r="L60" s="20">
        <f>SUM($J$21:J60)</f>
        <v>1126.738506263659</v>
      </c>
      <c r="M60" s="20">
        <f>SUMSQ($J$21:J60)/C60</f>
        <v>1175927.0496081111</v>
      </c>
      <c r="N60" s="20">
        <f>SUM($K$21:K60)/C60</f>
        <v>811.76119524967635</v>
      </c>
      <c r="O60" s="20">
        <f t="shared" si="4"/>
        <v>75.349313033121319</v>
      </c>
      <c r="P60" s="20">
        <f>AVERAGE($O$21:O60)</f>
        <v>17.209554915391656</v>
      </c>
      <c r="Q60" s="22">
        <f>SUM($J$21:J60)/N60</f>
        <v>1.3880172061157765</v>
      </c>
      <c r="S60" s="31" t="s">
        <v>2</v>
      </c>
      <c r="T60" s="58">
        <v>0.47454626450507825</v>
      </c>
    </row>
    <row r="61" spans="1:27" x14ac:dyDescent="0.25">
      <c r="A61" s="17"/>
      <c r="B61" s="17" t="s">
        <v>5</v>
      </c>
      <c r="C61" s="61">
        <v>41</v>
      </c>
      <c r="D61" s="53">
        <v>5000</v>
      </c>
      <c r="E61" s="18">
        <f t="shared" si="5"/>
        <v>9166.6666666666661</v>
      </c>
      <c r="F61" s="18">
        <f t="shared" si="0"/>
        <v>8877.3376815265146</v>
      </c>
      <c r="G61" s="19">
        <f t="shared" si="1"/>
        <v>0.5632319259866454</v>
      </c>
      <c r="H61" s="20">
        <f>($T$52+C61*$T$53)*$T$63</f>
        <v>5515.6274922986768</v>
      </c>
      <c r="I61" s="21"/>
      <c r="J61" s="20">
        <f t="shared" si="2"/>
        <v>515.62749229867677</v>
      </c>
      <c r="K61" s="20">
        <f t="shared" si="3"/>
        <v>515.62749229867677</v>
      </c>
      <c r="L61" s="20">
        <f>SUM($J$21:J61)</f>
        <v>1642.3659985623358</v>
      </c>
      <c r="M61" s="20">
        <f>SUMSQ($J$21:J61)/C61</f>
        <v>1153730.5779302116</v>
      </c>
      <c r="N61" s="20">
        <f>SUM($K$21:K61)/C61</f>
        <v>804.53842200696909</v>
      </c>
      <c r="O61" s="20">
        <f t="shared" si="4"/>
        <v>10.312549845973535</v>
      </c>
      <c r="P61" s="20">
        <f>AVERAGE($O$21:O61)</f>
        <v>17.041335279552193</v>
      </c>
      <c r="Q61" s="22">
        <f>SUM($J$21:J61)/N61</f>
        <v>2.0413767119603259</v>
      </c>
      <c r="S61" s="31" t="s">
        <v>3</v>
      </c>
      <c r="T61" s="58">
        <v>0.46262265449894419</v>
      </c>
    </row>
    <row r="62" spans="1:27" x14ac:dyDescent="0.25">
      <c r="A62" s="17"/>
      <c r="B62" s="17" t="s">
        <v>6</v>
      </c>
      <c r="C62" s="61">
        <v>42</v>
      </c>
      <c r="D62" s="53">
        <v>7000</v>
      </c>
      <c r="E62" s="18">
        <f t="shared" si="5"/>
        <v>9416.6666666666661</v>
      </c>
      <c r="F62" s="18">
        <f t="shared" si="0"/>
        <v>8947.5834660105211</v>
      </c>
      <c r="G62" s="19">
        <f t="shared" si="1"/>
        <v>0.78233413821632736</v>
      </c>
      <c r="H62" s="20">
        <f>($T$52+C62*$T$53)*$T$64</f>
        <v>7465.7286951100123</v>
      </c>
      <c r="I62" s="21"/>
      <c r="J62" s="20">
        <f t="shared" si="2"/>
        <v>465.72869511001227</v>
      </c>
      <c r="K62" s="20">
        <f t="shared" si="3"/>
        <v>465.72869511001227</v>
      </c>
      <c r="L62" s="20">
        <f>SUM($J$21:J62)</f>
        <v>2108.0946936723481</v>
      </c>
      <c r="M62" s="20">
        <f>SUMSQ($J$21:J62)/C62</f>
        <v>1131425.1645854178</v>
      </c>
      <c r="N62" s="20">
        <f>SUM($K$21:K62)/C62</f>
        <v>796.47152374751772</v>
      </c>
      <c r="O62" s="20">
        <f t="shared" si="4"/>
        <v>6.6532670730001753</v>
      </c>
      <c r="P62" s="20">
        <f>AVERAGE($O$21:O62)</f>
        <v>16.794000322253332</v>
      </c>
      <c r="Q62" s="22">
        <f>SUM($J$21:J62)/N62</f>
        <v>2.6467922967960575</v>
      </c>
      <c r="S62" s="31" t="s">
        <v>4</v>
      </c>
      <c r="T62" s="58">
        <v>0.39820025743572635</v>
      </c>
    </row>
    <row r="63" spans="1:27" x14ac:dyDescent="0.25">
      <c r="A63" s="17"/>
      <c r="B63" s="17" t="s">
        <v>7</v>
      </c>
      <c r="C63" s="61">
        <v>43</v>
      </c>
      <c r="D63" s="53">
        <v>10000</v>
      </c>
      <c r="E63" s="18">
        <f t="shared" si="5"/>
        <v>9583.3333333333339</v>
      </c>
      <c r="F63" s="18">
        <f t="shared" si="0"/>
        <v>9017.8292504945275</v>
      </c>
      <c r="G63" s="19">
        <f t="shared" si="1"/>
        <v>1.1089143209771477</v>
      </c>
      <c r="H63" s="20">
        <f>($T$52+C63*$T$53)*$T$65</f>
        <v>7691.1478026109826</v>
      </c>
      <c r="I63" s="21"/>
      <c r="J63" s="20">
        <f t="shared" si="2"/>
        <v>-2308.8521973890174</v>
      </c>
      <c r="K63" s="20">
        <f t="shared" si="3"/>
        <v>2308.8521973890174</v>
      </c>
      <c r="L63" s="20">
        <f>SUM($J$21:J63)</f>
        <v>-200.75750371666936</v>
      </c>
      <c r="M63" s="20">
        <f>SUMSQ($J$21:J63)/C63</f>
        <v>1229085.0088831543</v>
      </c>
      <c r="N63" s="20">
        <f>SUM($K$21:K63)/C63</f>
        <v>831.6431673205758</v>
      </c>
      <c r="O63" s="20">
        <f t="shared" si="4"/>
        <v>23.088521973890174</v>
      </c>
      <c r="P63" s="20">
        <f>AVERAGE($O$21:O63)</f>
        <v>16.940384546710003</v>
      </c>
      <c r="Q63" s="22">
        <f>SUM($J$21:J63)/N63</f>
        <v>-0.24139860892921014</v>
      </c>
      <c r="S63" s="31" t="s">
        <v>5</v>
      </c>
      <c r="T63" s="58">
        <v>0.62131549910245498</v>
      </c>
    </row>
    <row r="64" spans="1:27" x14ac:dyDescent="0.25">
      <c r="A64" s="17"/>
      <c r="B64" s="17" t="s">
        <v>8</v>
      </c>
      <c r="C64" s="61">
        <v>44</v>
      </c>
      <c r="D64" s="53">
        <v>14000</v>
      </c>
      <c r="E64" s="18">
        <f t="shared" si="5"/>
        <v>9500</v>
      </c>
      <c r="F64" s="18">
        <f t="shared" si="0"/>
        <v>9088.0750349785339</v>
      </c>
      <c r="G64" s="19">
        <f t="shared" si="1"/>
        <v>1.5404802387872305</v>
      </c>
      <c r="H64" s="20">
        <f>($T$52+C64*$T$53)*$T$66</f>
        <v>10461.771584749491</v>
      </c>
      <c r="I64" s="21"/>
      <c r="J64" s="20">
        <f t="shared" si="2"/>
        <v>-3538.228415250509</v>
      </c>
      <c r="K64" s="20">
        <f t="shared" si="3"/>
        <v>3538.228415250509</v>
      </c>
      <c r="L64" s="20">
        <f>SUM($J$21:J64)</f>
        <v>-3738.9859189671783</v>
      </c>
      <c r="M64" s="20">
        <f>SUMSQ($J$21:J64)/C64</f>
        <v>1485675.3568286763</v>
      </c>
      <c r="N64" s="20">
        <f>SUM($K$21:K64)/C64</f>
        <v>893.15646840989245</v>
      </c>
      <c r="O64" s="20">
        <f t="shared" si="4"/>
        <v>25.273060108932206</v>
      </c>
      <c r="P64" s="20">
        <f>AVERAGE($O$21:O64)</f>
        <v>17.129763536760507</v>
      </c>
      <c r="Q64" s="22">
        <f>SUM($J$21:J64)/N64</f>
        <v>-4.1862608078333503</v>
      </c>
      <c r="S64" s="31" t="s">
        <v>6</v>
      </c>
      <c r="T64" s="58">
        <v>0.83438491783511393</v>
      </c>
    </row>
    <row r="65" spans="1:20" x14ac:dyDescent="0.25">
      <c r="A65" s="17"/>
      <c r="B65" s="17" t="s">
        <v>9</v>
      </c>
      <c r="C65" s="61">
        <v>45</v>
      </c>
      <c r="D65" s="53">
        <v>16000</v>
      </c>
      <c r="E65" s="18">
        <f t="shared" si="5"/>
        <v>9375</v>
      </c>
      <c r="F65" s="18">
        <f t="shared" si="0"/>
        <v>9158.3208194625404</v>
      </c>
      <c r="G65" s="19">
        <f t="shared" si="1"/>
        <v>1.7470451532990703</v>
      </c>
      <c r="H65" s="20">
        <f>($T$52+C65*$T$53)*$T$67</f>
        <v>15871.369868696169</v>
      </c>
      <c r="I65" s="21"/>
      <c r="J65" s="20">
        <f t="shared" si="2"/>
        <v>-128.63013130383115</v>
      </c>
      <c r="K65" s="20">
        <f t="shared" si="3"/>
        <v>128.63013130383115</v>
      </c>
      <c r="L65" s="20">
        <f>SUM($J$21:J65)</f>
        <v>-3867.6160502710095</v>
      </c>
      <c r="M65" s="20">
        <f>SUMSQ($J$21:J65)/C65</f>
        <v>1453028.0313586888</v>
      </c>
      <c r="N65" s="20">
        <f>SUM($K$21:K65)/C65</f>
        <v>876.16699425197987</v>
      </c>
      <c r="O65" s="20">
        <f t="shared" si="4"/>
        <v>0.80393832064894455</v>
      </c>
      <c r="P65" s="20">
        <f>AVERAGE($O$21:O65)</f>
        <v>16.766967420846917</v>
      </c>
      <c r="Q65" s="22">
        <f>SUM($J$21:J65)/N65</f>
        <v>-4.4142453158406791</v>
      </c>
      <c r="S65" s="31" t="s">
        <v>7</v>
      </c>
      <c r="T65" s="58">
        <v>0.85288239430672397</v>
      </c>
    </row>
    <row r="66" spans="1:20" x14ac:dyDescent="0.25">
      <c r="A66" s="17"/>
      <c r="B66" s="17" t="s">
        <v>10</v>
      </c>
      <c r="C66" s="61">
        <v>46</v>
      </c>
      <c r="D66" s="53">
        <v>16000</v>
      </c>
      <c r="E66" s="18">
        <f t="shared" si="5"/>
        <v>9333.3333333333339</v>
      </c>
      <c r="F66" s="18">
        <f t="shared" si="0"/>
        <v>9228.5666039465468</v>
      </c>
      <c r="G66" s="19">
        <f t="shared" si="1"/>
        <v>1.7337470364203349</v>
      </c>
      <c r="H66" s="20">
        <f>($T$52+C66*$T$53)*$T$68</f>
        <v>16409.114196566294</v>
      </c>
      <c r="I66" s="21"/>
      <c r="J66" s="20">
        <f t="shared" si="2"/>
        <v>409.11419656629369</v>
      </c>
      <c r="K66" s="20">
        <f t="shared" si="3"/>
        <v>409.11419656629369</v>
      </c>
      <c r="L66" s="20">
        <f>SUM($J$21:J66)</f>
        <v>-3458.5018537047158</v>
      </c>
      <c r="M66" s="20">
        <f>SUMSQ($J$21:J66)/C66</f>
        <v>1425079.0399341974</v>
      </c>
      <c r="N66" s="20">
        <f>SUM($K$21:K66)/C66</f>
        <v>866.01367256316075</v>
      </c>
      <c r="O66" s="20">
        <f t="shared" si="4"/>
        <v>2.5569637285393352</v>
      </c>
      <c r="P66" s="20">
        <f>AVERAGE($O$21:O66)</f>
        <v>16.458054297101103</v>
      </c>
      <c r="Q66" s="22">
        <f>SUM($J$21:J66)/N66</f>
        <v>-3.9935880497919944</v>
      </c>
      <c r="S66" s="31" t="s">
        <v>8</v>
      </c>
      <c r="T66" s="58">
        <v>1.1511537420723112</v>
      </c>
    </row>
    <row r="67" spans="1:20" x14ac:dyDescent="0.25">
      <c r="A67" s="17"/>
      <c r="B67" s="17" t="s">
        <v>11</v>
      </c>
      <c r="C67" s="61">
        <v>47</v>
      </c>
      <c r="D67" s="53">
        <v>20000</v>
      </c>
      <c r="E67" s="18">
        <f t="shared" si="5"/>
        <v>9416.6666666666661</v>
      </c>
      <c r="F67" s="18">
        <f t="shared" si="0"/>
        <v>9298.8123884305533</v>
      </c>
      <c r="G67" s="19">
        <f t="shared" si="1"/>
        <v>2.1508122935014486</v>
      </c>
      <c r="H67" s="20">
        <f>($T$52+C67*$T$53)*$T$69</f>
        <v>19747.722362439035</v>
      </c>
      <c r="I67" s="21"/>
      <c r="J67" s="20">
        <f t="shared" si="2"/>
        <v>-252.27763756096465</v>
      </c>
      <c r="K67" s="20">
        <f t="shared" si="3"/>
        <v>252.27763756096465</v>
      </c>
      <c r="L67" s="20">
        <f>SUM($J$21:J67)</f>
        <v>-3710.7794912656805</v>
      </c>
      <c r="M67" s="20">
        <f>SUMSQ($J$21:J67)/C67</f>
        <v>1396112.3370933281</v>
      </c>
      <c r="N67" s="20">
        <f>SUM($K$21:K67)/C67</f>
        <v>852.9554590524757</v>
      </c>
      <c r="O67" s="20">
        <f t="shared" si="4"/>
        <v>1.2613881878048232</v>
      </c>
      <c r="P67" s="20">
        <f>AVERAGE($O$21:O67)</f>
        <v>16.134720975626713</v>
      </c>
      <c r="Q67" s="22">
        <f>SUM($J$21:J67)/N67</f>
        <v>-4.3504962092485826</v>
      </c>
      <c r="S67" s="31" t="s">
        <v>9</v>
      </c>
      <c r="T67" s="58">
        <v>1.732999987832659</v>
      </c>
    </row>
    <row r="68" spans="1:20" x14ac:dyDescent="0.25">
      <c r="A68" s="17"/>
      <c r="B68" s="17" t="s">
        <v>12</v>
      </c>
      <c r="C68" s="61">
        <v>48</v>
      </c>
      <c r="D68" s="53">
        <v>12000</v>
      </c>
      <c r="E68" s="18">
        <f t="shared" si="5"/>
        <v>9458.3333333333339</v>
      </c>
      <c r="F68" s="18">
        <f t="shared" si="0"/>
        <v>9369.0581729145597</v>
      </c>
      <c r="G68" s="19">
        <f t="shared" si="1"/>
        <v>1.2808117719549816</v>
      </c>
      <c r="H68" s="20">
        <f>($T$52+C68*$T$53)*$T$70</f>
        <v>10256.495971738032</v>
      </c>
      <c r="I68" s="21"/>
      <c r="J68" s="20">
        <f t="shared" si="2"/>
        <v>-1743.5040282619684</v>
      </c>
      <c r="K68" s="20">
        <f t="shared" si="3"/>
        <v>1743.5040282619684</v>
      </c>
      <c r="L68" s="20">
        <f>SUM($J$21:J68)</f>
        <v>-5454.2835195276493</v>
      </c>
      <c r="M68" s="20">
        <f>SUMSQ($J$21:J68)/C68</f>
        <v>1430355.961249003</v>
      </c>
      <c r="N68" s="20">
        <f>SUM($K$21:K68)/C68</f>
        <v>871.50855424434019</v>
      </c>
      <c r="O68" s="20">
        <f t="shared" si="4"/>
        <v>14.529200235516404</v>
      </c>
      <c r="P68" s="20">
        <f>AVERAGE($O$21:O68)</f>
        <v>16.101272626874415</v>
      </c>
      <c r="Q68" s="22">
        <f>SUM($J$21:J68)/N68</f>
        <v>-6.2584394530205163</v>
      </c>
      <c r="S68" s="31" t="s">
        <v>10</v>
      </c>
      <c r="T68" s="58">
        <v>1.7780783192862284</v>
      </c>
    </row>
    <row r="69" spans="1:20" x14ac:dyDescent="0.25">
      <c r="A69" s="17" t="s">
        <v>65</v>
      </c>
      <c r="B69" s="17" t="s">
        <v>1</v>
      </c>
      <c r="C69" s="61">
        <v>49</v>
      </c>
      <c r="D69" s="53">
        <v>5000</v>
      </c>
      <c r="E69" s="18">
        <f t="shared" si="5"/>
        <v>9333.3333333333339</v>
      </c>
      <c r="F69" s="18">
        <f t="shared" si="0"/>
        <v>9439.3039573985679</v>
      </c>
      <c r="G69" s="19">
        <f t="shared" si="1"/>
        <v>0.52970007349757797</v>
      </c>
      <c r="H69" s="20">
        <f>($T$52+C69*$T$53)*$T$59</f>
        <v>4026.8875548516139</v>
      </c>
      <c r="I69" s="21"/>
      <c r="J69" s="20">
        <f t="shared" si="2"/>
        <v>-973.11244514838609</v>
      </c>
      <c r="K69" s="20">
        <f t="shared" si="3"/>
        <v>973.11244514838609</v>
      </c>
      <c r="L69" s="20">
        <f>SUM($J$21:J69)</f>
        <v>-6427.3959646760359</v>
      </c>
      <c r="M69" s="20">
        <f>SUMSQ($J$21:J69)/C69</f>
        <v>1420490.4892011185</v>
      </c>
      <c r="N69" s="20">
        <f>SUM($K$21:K69)/C69</f>
        <v>873.58210303830026</v>
      </c>
      <c r="O69" s="20">
        <f t="shared" si="4"/>
        <v>19.462248902967723</v>
      </c>
      <c r="P69" s="20">
        <f>AVERAGE($O$21:O69)</f>
        <v>16.169863979447751</v>
      </c>
      <c r="Q69" s="22">
        <f>SUM($J$21:J69)/N69</f>
        <v>-7.3575179050963699</v>
      </c>
      <c r="S69" s="31" t="s">
        <v>11</v>
      </c>
      <c r="T69" s="58">
        <v>2.123682201289367</v>
      </c>
    </row>
    <row r="70" spans="1:20" x14ac:dyDescent="0.25">
      <c r="A70" s="17"/>
      <c r="B70" s="17" t="s">
        <v>2</v>
      </c>
      <c r="C70" s="61">
        <v>50</v>
      </c>
      <c r="D70" s="53">
        <v>2000</v>
      </c>
      <c r="E70" s="18">
        <f t="shared" si="5"/>
        <v>9083.3333333333339</v>
      </c>
      <c r="F70" s="18">
        <f t="shared" si="0"/>
        <v>9509.5497418825744</v>
      </c>
      <c r="G70" s="19">
        <f t="shared" si="1"/>
        <v>0.21031489968357497</v>
      </c>
      <c r="H70" s="20">
        <f>($T$52+C70*$T$53)*$T$60</f>
        <v>4512.7213071356064</v>
      </c>
      <c r="I70" s="21"/>
      <c r="J70" s="20">
        <f t="shared" si="2"/>
        <v>2512.7213071356064</v>
      </c>
      <c r="K70" s="20">
        <f t="shared" si="3"/>
        <v>2512.7213071356064</v>
      </c>
      <c r="L70" s="20">
        <f>SUM($J$21:J70)</f>
        <v>-3914.6746575404295</v>
      </c>
      <c r="M70" s="20">
        <f>SUMSQ($J$21:J70)/C70</f>
        <v>1518356.0467637617</v>
      </c>
      <c r="N70" s="20">
        <f>SUM($K$21:K70)/C70</f>
        <v>906.36488712024641</v>
      </c>
      <c r="O70" s="20">
        <f t="shared" si="4"/>
        <v>125.63606535678031</v>
      </c>
      <c r="P70" s="20">
        <f>AVERAGE($O$21:O70)</f>
        <v>18.359188006994401</v>
      </c>
      <c r="Q70" s="22">
        <f>SUM($J$21:J70)/N70</f>
        <v>-4.3190934613302971</v>
      </c>
      <c r="S70" s="32" t="s">
        <v>12</v>
      </c>
      <c r="T70" s="59">
        <v>1.0947200649675766</v>
      </c>
    </row>
    <row r="71" spans="1:20" x14ac:dyDescent="0.25">
      <c r="A71" s="17"/>
      <c r="B71" s="17" t="s">
        <v>3</v>
      </c>
      <c r="C71" s="61">
        <v>51</v>
      </c>
      <c r="D71" s="53">
        <v>3000</v>
      </c>
      <c r="E71" s="18">
        <f t="shared" si="5"/>
        <v>9083.3333333333339</v>
      </c>
      <c r="F71" s="18">
        <f t="shared" si="0"/>
        <v>9579.7955263665808</v>
      </c>
      <c r="G71" s="19">
        <f t="shared" si="1"/>
        <v>0.31315908484090976</v>
      </c>
      <c r="H71" s="20">
        <f>($T$52+C71*$T$53)*$T$61</f>
        <v>4431.8304359648182</v>
      </c>
      <c r="I71" s="21"/>
      <c r="J71" s="20">
        <f t="shared" si="2"/>
        <v>1431.8304359648182</v>
      </c>
      <c r="K71" s="20">
        <f t="shared" si="3"/>
        <v>1431.8304359648182</v>
      </c>
      <c r="L71" s="20">
        <f>SUM($J$21:J71)</f>
        <v>-2482.8442215756113</v>
      </c>
      <c r="M71" s="20">
        <f>SUMSQ($J$21:J71)/C71</f>
        <v>1528783.1516773193</v>
      </c>
      <c r="N71" s="20">
        <f>SUM($K$21:K71)/C71</f>
        <v>916.66813317602237</v>
      </c>
      <c r="O71" s="20">
        <f t="shared" si="4"/>
        <v>47.72768119882727</v>
      </c>
      <c r="P71" s="20">
        <f>AVERAGE($O$21:O71)</f>
        <v>18.935040814677397</v>
      </c>
      <c r="Q71" s="22">
        <f>SUM($J$21:J71)/N71</f>
        <v>-2.7085529994079605</v>
      </c>
    </row>
    <row r="72" spans="1:20" x14ac:dyDescent="0.25">
      <c r="A72" s="17"/>
      <c r="B72" s="17" t="s">
        <v>4</v>
      </c>
      <c r="C72" s="61">
        <v>52</v>
      </c>
      <c r="D72" s="53">
        <v>2000</v>
      </c>
      <c r="E72" s="18">
        <f t="shared" si="5"/>
        <v>9416.6666666666661</v>
      </c>
      <c r="F72" s="18">
        <f t="shared" si="0"/>
        <v>9650.0413108505873</v>
      </c>
      <c r="G72" s="19">
        <f t="shared" si="1"/>
        <v>0.20725299877744391</v>
      </c>
      <c r="H72" s="20">
        <f>($T$52+C72*$T$53)*$T$62</f>
        <v>3842.6489342460982</v>
      </c>
      <c r="I72" s="21"/>
      <c r="J72" s="20">
        <f t="shared" si="2"/>
        <v>1842.6489342460982</v>
      </c>
      <c r="K72" s="20">
        <f t="shared" si="3"/>
        <v>1842.6489342460982</v>
      </c>
      <c r="L72" s="20">
        <f>SUM($J$21:J72)</f>
        <v>-640.19528732951312</v>
      </c>
      <c r="M72" s="20">
        <f>SUMSQ($J$21:J72)/C72</f>
        <v>1564678.7659696455</v>
      </c>
      <c r="N72" s="20">
        <f>SUM($K$21:K72)/C72</f>
        <v>934.47545627352383</v>
      </c>
      <c r="O72" s="20">
        <f t="shared" si="4"/>
        <v>92.132446712304912</v>
      </c>
      <c r="P72" s="20">
        <f>AVERAGE($O$21:O72)</f>
        <v>20.342683235785618</v>
      </c>
      <c r="Q72" s="22">
        <f>SUM($J$21:J72)/N72</f>
        <v>-0.68508518124431728</v>
      </c>
    </row>
    <row r="73" spans="1:20" x14ac:dyDescent="0.25">
      <c r="A73" s="17"/>
      <c r="B73" s="17" t="s">
        <v>5</v>
      </c>
      <c r="C73" s="61">
        <v>53</v>
      </c>
      <c r="D73" s="53">
        <v>7000</v>
      </c>
      <c r="E73" s="18">
        <f t="shared" si="5"/>
        <v>9666.6666666666661</v>
      </c>
      <c r="F73" s="18">
        <f t="shared" si="0"/>
        <v>9720.2870953345937</v>
      </c>
      <c r="G73" s="19">
        <f t="shared" si="1"/>
        <v>0.72014333849869117</v>
      </c>
      <c r="H73" s="20">
        <f>($T$52+C73*$T$53)*$T$63</f>
        <v>6039.3650280569655</v>
      </c>
      <c r="I73" s="21"/>
      <c r="J73" s="20">
        <f t="shared" si="2"/>
        <v>-960.63497194303454</v>
      </c>
      <c r="K73" s="20">
        <f t="shared" si="3"/>
        <v>960.63497194303454</v>
      </c>
      <c r="L73" s="20">
        <f>SUM($J$21:J73)</f>
        <v>-1600.8302592725477</v>
      </c>
      <c r="M73" s="20">
        <f>SUMSQ($J$21:J73)/C73</f>
        <v>1552568.214712105</v>
      </c>
      <c r="N73" s="20">
        <f>SUM($K$21:K73)/C73</f>
        <v>934.96903204087312</v>
      </c>
      <c r="O73" s="20">
        <f t="shared" si="4"/>
        <v>13.72335674204335</v>
      </c>
      <c r="P73" s="20">
        <f>AVERAGE($O$21:O73)</f>
        <v>20.217790283073498</v>
      </c>
      <c r="Q73" s="22">
        <f>SUM($J$21:J73)/N73</f>
        <v>-1.7121746329696252</v>
      </c>
    </row>
    <row r="74" spans="1:20" x14ac:dyDescent="0.25">
      <c r="A74" s="17"/>
      <c r="B74" s="17" t="s">
        <v>6</v>
      </c>
      <c r="C74" s="61">
        <v>54</v>
      </c>
      <c r="D74" s="53">
        <v>6000</v>
      </c>
      <c r="E74" s="18">
        <f t="shared" si="5"/>
        <v>9583.3333333333339</v>
      </c>
      <c r="F74" s="18">
        <f t="shared" si="0"/>
        <v>9790.5328798186019</v>
      </c>
      <c r="G74" s="19">
        <f t="shared" si="1"/>
        <v>0.6128369184447463</v>
      </c>
      <c r="H74" s="20">
        <f>($T$52+C74*$T$53)*$T$64</f>
        <v>8169.0729724894254</v>
      </c>
      <c r="I74" s="21"/>
      <c r="J74" s="20">
        <f t="shared" si="2"/>
        <v>2169.0729724894254</v>
      </c>
      <c r="K74" s="20">
        <f t="shared" si="3"/>
        <v>2169.0729724894254</v>
      </c>
      <c r="L74" s="20">
        <f>SUM($J$21:J74)</f>
        <v>568.24271321687775</v>
      </c>
      <c r="M74" s="20">
        <f>SUMSQ($J$21:J74)/C74</f>
        <v>1610944.3136986238</v>
      </c>
      <c r="N74" s="20">
        <f>SUM($K$21:K74)/C74</f>
        <v>957.82280871584635</v>
      </c>
      <c r="O74" s="20">
        <f t="shared" si="4"/>
        <v>36.151216208157088</v>
      </c>
      <c r="P74" s="20">
        <f>AVERAGE($O$21:O74)</f>
        <v>20.512853726130604</v>
      </c>
      <c r="Q74" s="22">
        <f>SUM($J$21:J74)/N74</f>
        <v>0.59326496304543119</v>
      </c>
    </row>
    <row r="75" spans="1:20" x14ac:dyDescent="0.25">
      <c r="A75" s="17"/>
      <c r="B75" s="17" t="s">
        <v>7</v>
      </c>
      <c r="C75" s="61">
        <v>55</v>
      </c>
      <c r="D75" s="53">
        <v>8000</v>
      </c>
      <c r="E75" s="18"/>
      <c r="F75" s="18">
        <f t="shared" si="0"/>
        <v>9860.7786643026084</v>
      </c>
      <c r="G75" s="19">
        <f t="shared" si="1"/>
        <v>0.81129495675236218</v>
      </c>
      <c r="H75" s="20">
        <f>($T$52+C75*$T$53)*$T$65</f>
        <v>8410.0845169390686</v>
      </c>
      <c r="I75" s="21"/>
      <c r="J75" s="20">
        <f t="shared" si="2"/>
        <v>410.08451693906864</v>
      </c>
      <c r="K75" s="20">
        <f t="shared" si="3"/>
        <v>410.08451693906864</v>
      </c>
      <c r="L75" s="20">
        <f>SUM($J$21:J75)</f>
        <v>978.32723015594638</v>
      </c>
      <c r="M75" s="20">
        <f>SUMSQ($J$21:J75)/C75</f>
        <v>1584712.0409228879</v>
      </c>
      <c r="N75" s="20">
        <f>SUM($K$21:K75)/C75</f>
        <v>947.86393068354118</v>
      </c>
      <c r="O75" s="20">
        <f t="shared" si="4"/>
        <v>5.1260564617383579</v>
      </c>
      <c r="P75" s="20">
        <f>AVERAGE($O$21:O75)</f>
        <v>20.23309377586893</v>
      </c>
      <c r="Q75" s="22">
        <f>SUM($J$21:J75)/N75</f>
        <v>1.0321388951370234</v>
      </c>
    </row>
    <row r="76" spans="1:20" x14ac:dyDescent="0.25">
      <c r="A76" s="17"/>
      <c r="B76" s="17" t="s">
        <v>8</v>
      </c>
      <c r="C76" s="61">
        <v>56</v>
      </c>
      <c r="D76" s="53">
        <v>10000</v>
      </c>
      <c r="E76" s="18"/>
      <c r="F76" s="18">
        <f t="shared" si="0"/>
        <v>9931.0244487866148</v>
      </c>
      <c r="G76" s="19">
        <f t="shared" si="1"/>
        <v>1.0069454618271343</v>
      </c>
      <c r="H76" s="20">
        <f>($T$52+C76*$T$53)*$T$66</f>
        <v>11432.135956832324</v>
      </c>
      <c r="I76" s="21"/>
      <c r="J76" s="20">
        <f t="shared" si="2"/>
        <v>1432.1359568323242</v>
      </c>
      <c r="K76" s="20">
        <f t="shared" si="3"/>
        <v>1432.1359568323242</v>
      </c>
      <c r="L76" s="20">
        <f>SUM($J$21:J76)</f>
        <v>2410.4631869882705</v>
      </c>
      <c r="M76" s="20">
        <f>SUMSQ($J$21:J76)/C76</f>
        <v>1593038.8508859084</v>
      </c>
      <c r="N76" s="20">
        <f>SUM($K$21:K76)/C76</f>
        <v>956.51164543619802</v>
      </c>
      <c r="O76" s="20">
        <f t="shared" si="4"/>
        <v>14.321359568323242</v>
      </c>
      <c r="P76" s="20">
        <f>AVERAGE($O$21:O76)</f>
        <v>20.127527093591329</v>
      </c>
      <c r="Q76" s="22">
        <f>SUM($J$21:J76)/N76</f>
        <v>2.5200562883779916</v>
      </c>
    </row>
    <row r="77" spans="1:20" x14ac:dyDescent="0.25">
      <c r="A77" s="17"/>
      <c r="B77" s="17" t="s">
        <v>9</v>
      </c>
      <c r="C77" s="61">
        <v>57</v>
      </c>
      <c r="D77" s="53">
        <v>20000</v>
      </c>
      <c r="E77" s="18"/>
      <c r="F77" s="18">
        <f t="shared" si="0"/>
        <v>10001.270233270621</v>
      </c>
      <c r="G77" s="19">
        <f t="shared" si="1"/>
        <v>1.9997459856116284</v>
      </c>
      <c r="H77" s="20">
        <f>($T$52+C77*$T$53)*$T$67</f>
        <v>17332.201192569122</v>
      </c>
      <c r="I77" s="21"/>
      <c r="J77" s="20">
        <f t="shared" si="2"/>
        <v>-2667.7988074308778</v>
      </c>
      <c r="K77" s="20">
        <f t="shared" si="3"/>
        <v>2667.7988074308778</v>
      </c>
      <c r="L77" s="20">
        <f>SUM($J$21:J77)</f>
        <v>-257.33562044260725</v>
      </c>
      <c r="M77" s="20">
        <f>SUMSQ($J$21:J77)/C77</f>
        <v>1689953.0899393067</v>
      </c>
      <c r="N77" s="20">
        <f>SUM($K$21:K77)/C77</f>
        <v>986.53422722557843</v>
      </c>
      <c r="O77" s="20">
        <f t="shared" si="4"/>
        <v>13.338994037154389</v>
      </c>
      <c r="P77" s="20">
        <f>AVERAGE($O$21:O77)</f>
        <v>20.008430022425767</v>
      </c>
      <c r="Q77" s="22">
        <f>SUM($J$21:J77)/N77</f>
        <v>-0.26084814225484093</v>
      </c>
    </row>
    <row r="78" spans="1:20" x14ac:dyDescent="0.25">
      <c r="A78" s="17"/>
      <c r="B78" s="17" t="s">
        <v>10</v>
      </c>
      <c r="C78" s="61">
        <v>58</v>
      </c>
      <c r="D78" s="53">
        <v>20000</v>
      </c>
      <c r="E78" s="18"/>
      <c r="F78" s="18">
        <f t="shared" si="0"/>
        <v>10071.516017754628</v>
      </c>
      <c r="G78" s="19">
        <f t="shared" si="1"/>
        <v>1.9857983609163594</v>
      </c>
      <c r="H78" s="20">
        <f>($T$52+C78*$T$53)*$T$68</f>
        <v>17907.944273513476</v>
      </c>
      <c r="I78" s="21"/>
      <c r="J78" s="20">
        <f t="shared" si="2"/>
        <v>-2092.0557264865238</v>
      </c>
      <c r="K78" s="20">
        <f t="shared" si="3"/>
        <v>2092.0557264865238</v>
      </c>
      <c r="L78" s="20">
        <f>SUM($J$21:J78)</f>
        <v>-2349.391346929131</v>
      </c>
      <c r="M78" s="20">
        <f>SUMSQ($J$21:J78)/C78</f>
        <v>1736276.2636080266</v>
      </c>
      <c r="N78" s="20">
        <f>SUM($K$21:K78)/C78</f>
        <v>1005.5949427300775</v>
      </c>
      <c r="O78" s="20">
        <f t="shared" si="4"/>
        <v>10.460278632432619</v>
      </c>
      <c r="P78" s="20">
        <f>AVERAGE($O$21:O78)</f>
        <v>19.843806722598298</v>
      </c>
      <c r="Q78" s="22">
        <f>SUM($J$21:J78)/N78</f>
        <v>-2.3363197716078377</v>
      </c>
    </row>
    <row r="79" spans="1:20" x14ac:dyDescent="0.25">
      <c r="A79" s="17"/>
      <c r="B79" s="17" t="s">
        <v>11</v>
      </c>
      <c r="C79" s="61">
        <v>59</v>
      </c>
      <c r="D79" s="53">
        <v>22000</v>
      </c>
      <c r="E79" s="18"/>
      <c r="F79" s="18">
        <f t="shared" si="0"/>
        <v>10141.761802238634</v>
      </c>
      <c r="G79" s="19">
        <f t="shared" si="1"/>
        <v>2.1692483445177984</v>
      </c>
      <c r="H79" s="20">
        <f>($T$52+C79*$T$53)*$T$69</f>
        <v>21537.87902913056</v>
      </c>
      <c r="I79" s="21"/>
      <c r="J79" s="20">
        <f t="shared" si="2"/>
        <v>-462.1209708694405</v>
      </c>
      <c r="K79" s="20">
        <f t="shared" si="3"/>
        <v>462.1209708694405</v>
      </c>
      <c r="L79" s="20">
        <f>SUM($J$21:J79)</f>
        <v>-2811.5123177985715</v>
      </c>
      <c r="M79" s="20">
        <f>SUMSQ($J$21:J79)/C79</f>
        <v>1710467.4420505571</v>
      </c>
      <c r="N79" s="20">
        <f>SUM($K$21:K79)/C79</f>
        <v>996.38351947820217</v>
      </c>
      <c r="O79" s="20">
        <f t="shared" si="4"/>
        <v>2.100549867588366</v>
      </c>
      <c r="P79" s="20">
        <f>AVERAGE($O$21:O79)</f>
        <v>19.543073555564234</v>
      </c>
      <c r="Q79" s="22">
        <f>SUM($J$21:J79)/N79</f>
        <v>-2.821717002375689</v>
      </c>
    </row>
    <row r="80" spans="1:20" ht="13" thickBot="1" x14ac:dyDescent="0.3">
      <c r="A80" s="17"/>
      <c r="B80" s="33" t="s">
        <v>12</v>
      </c>
      <c r="C80" s="62">
        <v>60</v>
      </c>
      <c r="D80" s="54">
        <v>8000</v>
      </c>
      <c r="E80" s="34"/>
      <c r="F80" s="34">
        <f t="shared" si="0"/>
        <v>10212.007586722641</v>
      </c>
      <c r="G80" s="35">
        <f t="shared" si="1"/>
        <v>0.7833915057408859</v>
      </c>
      <c r="H80" s="36">
        <f>($T$52+C80*$T$53)*$T$70</f>
        <v>11179.289608786394</v>
      </c>
      <c r="I80" s="21"/>
      <c r="J80" s="36">
        <f t="shared" si="2"/>
        <v>3179.2896087863937</v>
      </c>
      <c r="K80" s="36">
        <f t="shared" si="3"/>
        <v>3179.2896087863937</v>
      </c>
      <c r="L80" s="36">
        <f>SUM($J$21:J80)</f>
        <v>367.7772909878222</v>
      </c>
      <c r="M80" s="36">
        <f>SUMSQ($J$21:J80)/C80</f>
        <v>1850424.3582919999</v>
      </c>
      <c r="N80" s="20">
        <f>SUM($K$21:K80)/C80</f>
        <v>1032.7652876333386</v>
      </c>
      <c r="O80" s="36">
        <f t="shared" si="4"/>
        <v>39.741120109829922</v>
      </c>
      <c r="P80" s="36">
        <f>AVERAGE($O$21:O80)</f>
        <v>19.879707664801995</v>
      </c>
      <c r="Q80" s="37">
        <f>SUM($J$21:J80)/N80</f>
        <v>0.35610926838043933</v>
      </c>
    </row>
    <row r="81" spans="1:18" ht="13.5" thickBot="1" x14ac:dyDescent="0.35">
      <c r="A81" s="70" t="s">
        <v>66</v>
      </c>
      <c r="B81" s="17" t="s">
        <v>1</v>
      </c>
      <c r="C81" s="63">
        <v>61</v>
      </c>
      <c r="F81" s="39" t="s">
        <v>50</v>
      </c>
      <c r="G81" s="40"/>
      <c r="H81" s="41">
        <f>($T$52+C81*$T$53)*$T$59</f>
        <v>4386.4969624046598</v>
      </c>
      <c r="I81" s="42"/>
      <c r="J81" s="42"/>
      <c r="K81" s="42"/>
      <c r="L81" s="42"/>
      <c r="M81" s="49" t="s">
        <v>57</v>
      </c>
      <c r="N81" s="50">
        <f>N80*1.25</f>
        <v>1290.9566095416733</v>
      </c>
      <c r="O81" s="42"/>
      <c r="P81" s="42"/>
      <c r="Q81" s="43"/>
      <c r="R81" s="44"/>
    </row>
    <row r="82" spans="1:18" x14ac:dyDescent="0.25">
      <c r="A82" s="38"/>
      <c r="B82" s="17" t="s">
        <v>2</v>
      </c>
      <c r="C82" s="64">
        <v>62</v>
      </c>
      <c r="G82" s="40"/>
      <c r="H82" s="45">
        <f>($T$52+C82*$T$53)*$T$60</f>
        <v>4912.7398026249757</v>
      </c>
      <c r="I82" s="42"/>
      <c r="J82" s="42"/>
      <c r="K82" s="42"/>
      <c r="L82" s="42"/>
      <c r="M82" s="42"/>
      <c r="N82" s="42"/>
      <c r="O82" s="42"/>
      <c r="P82" s="42"/>
      <c r="Q82" s="43"/>
      <c r="R82" s="44"/>
    </row>
    <row r="83" spans="1:18" x14ac:dyDescent="0.25">
      <c r="A83" s="38"/>
      <c r="B83" s="17" t="s">
        <v>3</v>
      </c>
      <c r="C83" s="64">
        <v>63</v>
      </c>
      <c r="G83" s="40"/>
      <c r="H83" s="45">
        <f>($T$52+C83*$T$53)*$T$61</f>
        <v>4821.797931389041</v>
      </c>
      <c r="I83" s="42"/>
      <c r="J83" s="42"/>
      <c r="K83" s="42"/>
      <c r="L83" s="42"/>
      <c r="M83" s="42"/>
      <c r="N83" s="42"/>
      <c r="O83" s="42"/>
      <c r="P83" s="42"/>
      <c r="Q83" s="43"/>
      <c r="R83" s="44"/>
    </row>
    <row r="84" spans="1:18" x14ac:dyDescent="0.25">
      <c r="A84" s="38"/>
      <c r="B84" s="17" t="s">
        <v>4</v>
      </c>
      <c r="C84" s="64">
        <v>64</v>
      </c>
      <c r="G84" s="40"/>
      <c r="H84" s="45">
        <f>($T$52+C84*$T$53)*$T$62</f>
        <v>4178.3116078297708</v>
      </c>
      <c r="I84" s="42"/>
      <c r="J84" s="42"/>
      <c r="K84" s="42"/>
      <c r="L84" s="42"/>
      <c r="M84" s="42"/>
      <c r="N84" s="42"/>
      <c r="O84" s="42"/>
      <c r="P84" s="42"/>
      <c r="Q84" s="43"/>
      <c r="R84" s="44"/>
    </row>
    <row r="85" spans="1:18" x14ac:dyDescent="0.25">
      <c r="A85" s="38"/>
      <c r="B85" s="17" t="s">
        <v>5</v>
      </c>
      <c r="C85" s="64">
        <v>65</v>
      </c>
      <c r="G85" s="40"/>
      <c r="H85" s="45">
        <f>($T$52+C85*$T$53)*$T$63</f>
        <v>6563.1025638152551</v>
      </c>
      <c r="I85" s="42"/>
      <c r="J85" s="42"/>
      <c r="K85" s="42"/>
      <c r="L85" s="42"/>
      <c r="M85" s="42"/>
      <c r="N85" s="42"/>
      <c r="O85" s="42"/>
      <c r="P85" s="42"/>
      <c r="Q85" s="43"/>
      <c r="R85" s="44"/>
    </row>
    <row r="86" spans="1:18" x14ac:dyDescent="0.25">
      <c r="A86" s="38"/>
      <c r="B86" s="17" t="s">
        <v>6</v>
      </c>
      <c r="C86" s="64">
        <v>66</v>
      </c>
      <c r="G86" s="40"/>
      <c r="H86" s="45">
        <f>($T$52+C86*$T$53)*$T$64</f>
        <v>8872.4172498688386</v>
      </c>
      <c r="I86" s="42"/>
      <c r="J86" s="42"/>
      <c r="K86" s="42"/>
      <c r="L86" s="42"/>
      <c r="M86" s="42"/>
      <c r="N86" s="42"/>
      <c r="O86" s="42"/>
      <c r="P86" s="42"/>
      <c r="Q86" s="43"/>
      <c r="R86" s="44"/>
    </row>
    <row r="87" spans="1:18" x14ac:dyDescent="0.25">
      <c r="A87" s="38"/>
      <c r="B87" s="17" t="s">
        <v>7</v>
      </c>
      <c r="C87" s="64">
        <v>67</v>
      </c>
      <c r="G87" s="40"/>
      <c r="H87" s="45">
        <f>($T$52+C87*$T$53)*$T$65</f>
        <v>9129.0212312671538</v>
      </c>
      <c r="I87" s="42"/>
      <c r="J87" s="42"/>
      <c r="K87" s="42"/>
      <c r="L87" s="42"/>
      <c r="M87" s="42"/>
      <c r="N87" s="42"/>
      <c r="O87" s="42"/>
      <c r="P87" s="42"/>
      <c r="Q87" s="43"/>
      <c r="R87" s="44"/>
    </row>
    <row r="88" spans="1:18" x14ac:dyDescent="0.25">
      <c r="A88" s="38"/>
      <c r="B88" s="17" t="s">
        <v>8</v>
      </c>
      <c r="C88" s="64">
        <v>68</v>
      </c>
      <c r="G88" s="40"/>
      <c r="H88" s="45">
        <f>($T$52+C88*$T$53)*$T$66</f>
        <v>12402.500328915157</v>
      </c>
      <c r="I88" s="42"/>
      <c r="J88" s="42"/>
      <c r="K88" s="42"/>
      <c r="L88" s="42"/>
      <c r="M88" s="42"/>
      <c r="N88" s="42"/>
      <c r="O88" s="42"/>
      <c r="P88" s="42"/>
      <c r="Q88" s="43"/>
      <c r="R88" s="44"/>
    </row>
    <row r="89" spans="1:18" x14ac:dyDescent="0.25">
      <c r="A89" s="38"/>
      <c r="B89" s="17" t="s">
        <v>9</v>
      </c>
      <c r="C89" s="64">
        <v>69</v>
      </c>
      <c r="G89" s="40"/>
      <c r="H89" s="45">
        <f>($T$52+C89*$T$53)*$T$67</f>
        <v>18793.032516442072</v>
      </c>
      <c r="I89" s="42"/>
      <c r="J89" s="42"/>
      <c r="K89" s="42"/>
      <c r="L89" s="42"/>
      <c r="M89" s="42"/>
      <c r="N89" s="42"/>
      <c r="O89" s="42"/>
      <c r="P89" s="42"/>
      <c r="Q89" s="43"/>
      <c r="R89" s="44"/>
    </row>
    <row r="90" spans="1:18" x14ac:dyDescent="0.25">
      <c r="A90" s="38"/>
      <c r="B90" s="17" t="s">
        <v>10</v>
      </c>
      <c r="C90" s="64">
        <v>70</v>
      </c>
      <c r="G90" s="40"/>
      <c r="H90" s="45">
        <f>($T$52+C90*$T$53)*$T$68</f>
        <v>19406.774350460659</v>
      </c>
      <c r="I90" s="42"/>
      <c r="J90" s="42"/>
      <c r="K90" s="42"/>
      <c r="L90" s="42"/>
      <c r="M90" s="42"/>
      <c r="N90" s="42"/>
      <c r="O90" s="42"/>
      <c r="P90" s="42"/>
      <c r="Q90" s="43"/>
      <c r="R90" s="44"/>
    </row>
    <row r="91" spans="1:18" x14ac:dyDescent="0.25">
      <c r="A91" s="38"/>
      <c r="B91" s="17" t="s">
        <v>11</v>
      </c>
      <c r="C91" s="64">
        <v>71</v>
      </c>
      <c r="H91" s="45">
        <f>($T$52+C91*$T$53)*$T$69</f>
        <v>23328.035695822087</v>
      </c>
      <c r="I91" s="42"/>
      <c r="J91" s="42"/>
      <c r="K91" s="42"/>
      <c r="L91" s="42"/>
      <c r="M91" s="42"/>
      <c r="N91" s="42"/>
      <c r="O91" s="42"/>
      <c r="P91" s="42"/>
      <c r="Q91" s="43"/>
      <c r="R91" s="44"/>
    </row>
    <row r="92" spans="1:18" x14ac:dyDescent="0.25">
      <c r="A92" s="38"/>
      <c r="B92" s="33" t="s">
        <v>12</v>
      </c>
      <c r="C92" s="65">
        <v>72</v>
      </c>
      <c r="H92" s="46">
        <f>($T$52+C92*$T$53)*$T$70</f>
        <v>12102.083245834756</v>
      </c>
      <c r="I92" s="42"/>
      <c r="J92" s="42"/>
      <c r="K92" s="42"/>
      <c r="L92" s="42"/>
      <c r="M92" s="42"/>
      <c r="N92" s="42"/>
      <c r="O92" s="42"/>
      <c r="P92" s="42"/>
      <c r="Q92" s="43"/>
      <c r="R92" s="44"/>
    </row>
    <row r="93" spans="1:18" x14ac:dyDescent="0.25">
      <c r="C93" s="66"/>
      <c r="I93" s="44"/>
      <c r="J93" s="44"/>
      <c r="K93" s="44"/>
      <c r="L93" s="44"/>
      <c r="M93" s="44"/>
      <c r="N93" s="44"/>
      <c r="O93" s="44"/>
      <c r="P93" s="44"/>
      <c r="Q93" s="47"/>
      <c r="R93" s="44"/>
    </row>
    <row r="94" spans="1:18" x14ac:dyDescent="0.25">
      <c r="C94" s="66"/>
      <c r="I94" s="44"/>
      <c r="J94" s="44"/>
      <c r="K94" s="44"/>
      <c r="L94" s="44"/>
      <c r="M94" s="44"/>
      <c r="N94" s="44"/>
      <c r="O94" s="44"/>
      <c r="P94" s="44"/>
      <c r="Q94" s="47"/>
      <c r="R94" s="44"/>
    </row>
    <row r="95" spans="1:18" x14ac:dyDescent="0.25">
      <c r="C95" s="66"/>
      <c r="I95" s="44"/>
      <c r="J95" s="44"/>
      <c r="K95" s="44"/>
      <c r="L95" s="44"/>
      <c r="M95" s="44"/>
      <c r="N95" s="44"/>
      <c r="O95" s="44"/>
      <c r="P95" s="44"/>
      <c r="Q95" s="47"/>
      <c r="R95" s="44"/>
    </row>
    <row r="96" spans="1:18" x14ac:dyDescent="0.25">
      <c r="C96" s="66"/>
      <c r="I96" s="44"/>
      <c r="J96" s="44"/>
      <c r="K96" s="44"/>
      <c r="L96" s="44"/>
      <c r="M96" s="44"/>
      <c r="N96" s="44"/>
      <c r="O96" s="44"/>
      <c r="P96" s="44"/>
      <c r="Q96" s="47"/>
      <c r="R96" s="44"/>
    </row>
    <row r="97" spans="9:18" x14ac:dyDescent="0.25">
      <c r="I97" s="44"/>
      <c r="J97" s="44"/>
      <c r="K97" s="44"/>
      <c r="L97" s="44"/>
      <c r="M97" s="44"/>
      <c r="N97" s="44"/>
      <c r="O97" s="44"/>
      <c r="P97" s="44"/>
      <c r="Q97" s="47"/>
      <c r="R97" s="44"/>
    </row>
    <row r="98" spans="9:18" x14ac:dyDescent="0.25">
      <c r="I98" s="44"/>
      <c r="J98" s="44"/>
      <c r="K98" s="44"/>
      <c r="L98" s="44"/>
      <c r="M98" s="44"/>
      <c r="N98" s="44"/>
      <c r="O98" s="44"/>
      <c r="P98" s="44"/>
      <c r="Q98" s="47"/>
      <c r="R98" s="44"/>
    </row>
    <row r="99" spans="9:18" x14ac:dyDescent="0.25">
      <c r="I99" s="44"/>
      <c r="J99" s="44"/>
      <c r="K99" s="44"/>
      <c r="L99" s="44"/>
      <c r="M99" s="44"/>
      <c r="N99" s="44"/>
      <c r="O99" s="44"/>
      <c r="P99" s="44"/>
      <c r="Q99" s="47"/>
      <c r="R99" s="44"/>
    </row>
    <row r="100" spans="9:18" x14ac:dyDescent="0.25">
      <c r="I100" s="44"/>
      <c r="J100" s="44"/>
      <c r="K100" s="44"/>
      <c r="L100" s="44"/>
      <c r="M100" s="44"/>
      <c r="N100" s="44"/>
      <c r="O100" s="44"/>
      <c r="P100" s="44"/>
      <c r="Q100" s="47"/>
      <c r="R100" s="44"/>
    </row>
    <row r="101" spans="9:18" x14ac:dyDescent="0.25">
      <c r="I101" s="44"/>
      <c r="J101" s="44"/>
      <c r="K101" s="44"/>
      <c r="L101" s="44"/>
      <c r="M101" s="44"/>
      <c r="N101" s="44"/>
      <c r="O101" s="44"/>
      <c r="P101" s="44"/>
      <c r="Q101" s="47"/>
      <c r="R101" s="44"/>
    </row>
    <row r="102" spans="9:18" x14ac:dyDescent="0.25">
      <c r="I102" s="44"/>
      <c r="J102" s="44"/>
      <c r="K102" s="44"/>
      <c r="L102" s="44"/>
      <c r="M102" s="44"/>
      <c r="N102" s="44"/>
      <c r="O102" s="44"/>
      <c r="P102" s="44"/>
      <c r="Q102" s="47"/>
      <c r="R102" s="44"/>
    </row>
    <row r="103" spans="9:18" x14ac:dyDescent="0.25">
      <c r="I103" s="44"/>
      <c r="J103" s="44"/>
      <c r="K103" s="44"/>
      <c r="L103" s="44"/>
      <c r="M103" s="44"/>
      <c r="N103" s="44"/>
      <c r="O103" s="44"/>
      <c r="P103" s="44"/>
      <c r="Q103" s="47"/>
      <c r="R103" s="44"/>
    </row>
    <row r="104" spans="9:18" x14ac:dyDescent="0.25">
      <c r="I104" s="44"/>
      <c r="J104" s="44"/>
      <c r="K104" s="44"/>
      <c r="L104" s="44"/>
      <c r="M104" s="44"/>
      <c r="N104" s="44"/>
      <c r="O104" s="44"/>
      <c r="P104" s="44"/>
      <c r="Q104" s="47"/>
      <c r="R104" s="44"/>
    </row>
    <row r="105" spans="9:18" x14ac:dyDescent="0.25">
      <c r="I105" s="44"/>
      <c r="J105" s="44"/>
      <c r="K105" s="44"/>
      <c r="L105" s="44"/>
      <c r="M105" s="44"/>
      <c r="N105" s="44"/>
      <c r="O105" s="44"/>
      <c r="P105" s="44"/>
      <c r="Q105" s="47"/>
      <c r="R105" s="44"/>
    </row>
    <row r="106" spans="9:18" x14ac:dyDescent="0.25">
      <c r="I106" s="44"/>
      <c r="J106" s="44"/>
      <c r="K106" s="44"/>
      <c r="L106" s="44"/>
      <c r="M106" s="44"/>
      <c r="N106" s="44"/>
      <c r="O106" s="44"/>
      <c r="P106" s="44"/>
      <c r="Q106" s="47"/>
      <c r="R106" s="44"/>
    </row>
    <row r="107" spans="9:18" x14ac:dyDescent="0.25">
      <c r="I107" s="44"/>
      <c r="J107" s="44"/>
      <c r="K107" s="44"/>
      <c r="L107" s="44"/>
      <c r="M107" s="44"/>
      <c r="N107" s="44"/>
      <c r="O107" s="44"/>
      <c r="P107" s="44"/>
      <c r="Q107" s="47"/>
      <c r="R107" s="44"/>
    </row>
    <row r="108" spans="9:18" x14ac:dyDescent="0.25">
      <c r="I108" s="44"/>
      <c r="J108" s="44"/>
      <c r="K108" s="44"/>
      <c r="L108" s="44"/>
      <c r="M108" s="44"/>
      <c r="N108" s="44"/>
      <c r="O108" s="44"/>
      <c r="P108" s="44"/>
      <c r="Q108" s="47"/>
      <c r="R108" s="44"/>
    </row>
    <row r="109" spans="9:18" x14ac:dyDescent="0.25">
      <c r="I109" s="44"/>
      <c r="J109" s="44"/>
      <c r="K109" s="44"/>
      <c r="L109" s="44"/>
      <c r="M109" s="44"/>
      <c r="N109" s="44"/>
      <c r="O109" s="44"/>
      <c r="P109" s="44"/>
      <c r="Q109" s="47"/>
      <c r="R109" s="44"/>
    </row>
    <row r="110" spans="9:18" x14ac:dyDescent="0.25">
      <c r="I110" s="44"/>
      <c r="J110" s="44"/>
      <c r="K110" s="44"/>
      <c r="L110" s="44"/>
      <c r="M110" s="44"/>
      <c r="N110" s="44"/>
      <c r="O110" s="44"/>
      <c r="P110" s="44"/>
      <c r="Q110" s="47"/>
      <c r="R110" s="44"/>
    </row>
    <row r="111" spans="9:18" x14ac:dyDescent="0.25">
      <c r="I111" s="44"/>
      <c r="J111" s="44"/>
      <c r="K111" s="44"/>
      <c r="L111" s="44"/>
      <c r="M111" s="44"/>
      <c r="N111" s="44"/>
      <c r="O111" s="44"/>
      <c r="P111" s="44"/>
      <c r="Q111" s="47"/>
      <c r="R111" s="44"/>
    </row>
    <row r="112" spans="9:18" x14ac:dyDescent="0.25">
      <c r="I112" s="44"/>
      <c r="J112" s="44"/>
      <c r="K112" s="44"/>
      <c r="L112" s="44"/>
      <c r="M112" s="44"/>
      <c r="N112" s="44"/>
      <c r="O112" s="44"/>
      <c r="P112" s="44"/>
      <c r="Q112" s="47"/>
      <c r="R112" s="44"/>
    </row>
    <row r="113" spans="9:18" x14ac:dyDescent="0.25">
      <c r="I113" s="44"/>
      <c r="J113" s="44"/>
      <c r="K113" s="44"/>
      <c r="L113" s="44"/>
      <c r="M113" s="44"/>
      <c r="N113" s="44"/>
      <c r="O113" s="44"/>
      <c r="P113" s="44"/>
      <c r="Q113" s="47"/>
      <c r="R113" s="44"/>
    </row>
    <row r="114" spans="9:18" x14ac:dyDescent="0.25">
      <c r="I114" s="44"/>
      <c r="J114" s="44"/>
      <c r="K114" s="44"/>
      <c r="L114" s="44"/>
      <c r="M114" s="44"/>
      <c r="N114" s="44"/>
      <c r="O114" s="44"/>
      <c r="P114" s="44"/>
      <c r="Q114" s="47"/>
      <c r="R114" s="44"/>
    </row>
    <row r="115" spans="9:18" x14ac:dyDescent="0.25">
      <c r="I115" s="44"/>
      <c r="J115" s="44"/>
      <c r="K115" s="44"/>
      <c r="L115" s="44"/>
      <c r="M115" s="44"/>
      <c r="N115" s="44"/>
      <c r="O115" s="44"/>
      <c r="P115" s="44"/>
      <c r="Q115" s="47"/>
      <c r="R115" s="44"/>
    </row>
  </sheetData>
  <pageMargins left="0.7" right="0.7" top="0.75" bottom="0.75" header="0.3" footer="0.3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Values</vt:lpstr>
      <vt:lpstr>Formulas</vt:lpstr>
    </vt:vector>
  </TitlesOfParts>
  <Company>Bain &amp; Company,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Problem 7-1</dc:title>
  <dc:subject>Supply Chain Management - 6th edition</dc:subject>
  <dc:creator>Jay Mabe</dc:creator>
  <cp:lastModifiedBy>Sunil Chopra</cp:lastModifiedBy>
  <cp:lastPrinted>2000-03-29T17:53:39Z</cp:lastPrinted>
  <dcterms:created xsi:type="dcterms:W3CDTF">2000-03-05T16:33:58Z</dcterms:created>
  <dcterms:modified xsi:type="dcterms:W3CDTF">2017-09-26T15:06:00Z</dcterms:modified>
</cp:coreProperties>
</file>